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nak\Desktop\ANA\PROJEKTI 2022\NADOMESTNI PROSTORI ZA OŠ PIER PAOLO VERGERIO\PROJEKTIRANJE\PZI\PROJEKTANTSKI POPISI\"/>
    </mc:Choice>
  </mc:AlternateContent>
  <bookViews>
    <workbookView xWindow="4965" yWindow="4125" windowWidth="28800" windowHeight="15435" activeTab="9"/>
  </bookViews>
  <sheets>
    <sheet name="SPLOŠNO" sheetId="13" r:id="rId1"/>
    <sheet name="REKAPITULACIJA" sheetId="12" r:id="rId2"/>
    <sheet name="1" sheetId="6" r:id="rId3"/>
    <sheet name="2" sheetId="7" r:id="rId4"/>
    <sheet name="3" sheetId="8" r:id="rId5"/>
    <sheet name="4" sheetId="9" r:id="rId6"/>
    <sheet name="5" sheetId="14" r:id="rId7"/>
    <sheet name="6" sheetId="15" r:id="rId8"/>
    <sheet name="7" sheetId="16" r:id="rId9"/>
    <sheet name="8" sheetId="11" r:id="rId10"/>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1" l="1"/>
  <c r="F19" i="11"/>
  <c r="F17" i="11"/>
  <c r="F15" i="11"/>
  <c r="F13" i="11"/>
  <c r="F11" i="11"/>
  <c r="F10" i="11"/>
  <c r="F9" i="11"/>
  <c r="F8" i="11"/>
  <c r="F27" i="16"/>
  <c r="F25" i="16"/>
  <c r="F14" i="16"/>
  <c r="F9" i="16"/>
  <c r="F7" i="16"/>
  <c r="F5" i="16"/>
  <c r="F29" i="15"/>
  <c r="F27" i="15"/>
  <c r="F25" i="15"/>
  <c r="F23" i="15"/>
  <c r="F20" i="15"/>
  <c r="F19" i="15"/>
  <c r="F16" i="15"/>
  <c r="F14" i="15"/>
  <c r="F12" i="15"/>
  <c r="F10" i="15"/>
  <c r="F52" i="14"/>
  <c r="F50" i="14"/>
  <c r="F48" i="14"/>
  <c r="F46" i="14"/>
  <c r="F44" i="14"/>
  <c r="F41" i="14"/>
  <c r="F38" i="14"/>
  <c r="F37" i="14"/>
  <c r="F34" i="14"/>
  <c r="F32" i="14"/>
  <c r="F30" i="14"/>
  <c r="F28" i="14"/>
  <c r="F26" i="14"/>
  <c r="F24" i="14"/>
  <c r="F22" i="14"/>
  <c r="F20" i="14"/>
  <c r="F18" i="14"/>
  <c r="F16" i="14"/>
  <c r="F14" i="14"/>
  <c r="F12" i="14"/>
  <c r="F10" i="14"/>
  <c r="F136" i="9"/>
  <c r="F134" i="9"/>
  <c r="F131" i="9"/>
  <c r="F128" i="9"/>
  <c r="F125" i="9"/>
  <c r="F122" i="9"/>
  <c r="F115" i="9"/>
  <c r="F113" i="9"/>
  <c r="F110" i="9"/>
  <c r="F107" i="9"/>
  <c r="F104" i="9"/>
  <c r="F103" i="9"/>
  <c r="F100" i="9"/>
  <c r="F98" i="9"/>
  <c r="F96" i="9"/>
  <c r="F94" i="9"/>
  <c r="F87" i="9"/>
  <c r="F85" i="9"/>
  <c r="F82" i="9"/>
  <c r="F79" i="9"/>
  <c r="F77" i="9"/>
  <c r="F72" i="9"/>
  <c r="F69" i="9"/>
  <c r="F68" i="9"/>
  <c r="F65" i="9"/>
  <c r="F62" i="9"/>
  <c r="F60" i="9"/>
  <c r="F58" i="9"/>
  <c r="F56" i="9"/>
  <c r="F54" i="9"/>
  <c r="F52" i="9"/>
  <c r="F50" i="9"/>
  <c r="F47" i="9"/>
  <c r="F44" i="9"/>
  <c r="F43" i="9"/>
  <c r="F40" i="9"/>
  <c r="F39" i="9"/>
  <c r="F36" i="9"/>
  <c r="F32" i="9"/>
  <c r="F30" i="9"/>
  <c r="F28" i="9"/>
  <c r="F25" i="9"/>
  <c r="F24" i="9"/>
  <c r="F23" i="9"/>
  <c r="F20" i="9"/>
  <c r="F15" i="9"/>
  <c r="F42" i="8"/>
  <c r="F40" i="8"/>
  <c r="F38" i="8"/>
  <c r="F36" i="8"/>
  <c r="F35" i="8"/>
  <c r="F32" i="8"/>
  <c r="F31" i="8"/>
  <c r="F30" i="8"/>
  <c r="F27" i="8"/>
  <c r="F26" i="8"/>
  <c r="F25" i="8"/>
  <c r="F24" i="8"/>
  <c r="F23" i="8"/>
  <c r="F22" i="8"/>
  <c r="F21" i="8"/>
  <c r="F20" i="8"/>
  <c r="F17" i="8"/>
  <c r="F14" i="8"/>
  <c r="F13" i="8"/>
  <c r="F10" i="8"/>
  <c r="F7" i="8"/>
  <c r="F6" i="8"/>
  <c r="F45" i="7"/>
  <c r="F43" i="7"/>
  <c r="F41" i="7"/>
  <c r="F39" i="7"/>
  <c r="F37" i="7"/>
  <c r="F35" i="7"/>
  <c r="F33" i="7"/>
  <c r="F29" i="7"/>
  <c r="F27" i="7"/>
  <c r="F24" i="7"/>
  <c r="F21" i="7"/>
  <c r="F17" i="7"/>
  <c r="F14" i="7"/>
  <c r="F11" i="7"/>
  <c r="F93" i="6"/>
  <c r="C14" i="12" s="1"/>
  <c r="F91" i="6"/>
  <c r="F89" i="6"/>
  <c r="F87" i="6"/>
  <c r="F85" i="6"/>
  <c r="F79" i="6"/>
  <c r="F78" i="6"/>
  <c r="F77" i="6"/>
  <c r="F76" i="6"/>
  <c r="F75" i="6"/>
  <c r="F74" i="6"/>
  <c r="F73" i="6"/>
  <c r="F72" i="6"/>
  <c r="F71" i="6"/>
  <c r="F70" i="6"/>
  <c r="F67" i="6"/>
  <c r="F65" i="6"/>
  <c r="F63" i="6"/>
  <c r="F62" i="6"/>
  <c r="F61" i="6"/>
  <c r="F60" i="6"/>
  <c r="F57" i="6"/>
  <c r="F56" i="6"/>
  <c r="F55" i="6"/>
  <c r="F52" i="6"/>
  <c r="F49" i="6"/>
  <c r="F48" i="6"/>
  <c r="F47" i="6"/>
  <c r="F44" i="6"/>
  <c r="F43" i="6"/>
  <c r="F40" i="6"/>
  <c r="F39" i="6"/>
  <c r="F38" i="6"/>
  <c r="F33" i="6"/>
  <c r="F26" i="6"/>
  <c r="B20" i="12" l="1"/>
  <c r="B19" i="12"/>
  <c r="B18" i="12"/>
  <c r="A19" i="12"/>
  <c r="A20" i="12"/>
  <c r="A18" i="12"/>
  <c r="A17" i="12"/>
  <c r="C20" i="12" l="1"/>
  <c r="C19" i="12" l="1"/>
  <c r="C18" i="12"/>
  <c r="B21" i="12" l="1"/>
  <c r="A21" i="12"/>
  <c r="B17" i="12"/>
  <c r="B16" i="12"/>
  <c r="A16" i="12"/>
  <c r="B15" i="12"/>
  <c r="A15" i="12"/>
  <c r="B14" i="12"/>
  <c r="A14" i="12"/>
  <c r="C21" i="12" l="1"/>
  <c r="C17" i="12" l="1"/>
  <c r="C16" i="12"/>
  <c r="C15" i="12"/>
  <c r="C23" i="12" l="1"/>
</calcChain>
</file>

<file path=xl/sharedStrings.xml><?xml version="1.0" encoding="utf-8"?>
<sst xmlns="http://schemas.openxmlformats.org/spreadsheetml/2006/main" count="825" uniqueCount="413">
  <si>
    <t>RAZSVETLJAVA</t>
  </si>
  <si>
    <t>TELEKOMUNIKACIJE</t>
  </si>
  <si>
    <t>-</t>
  </si>
  <si>
    <t>enota</t>
  </si>
  <si>
    <t>količina</t>
  </si>
  <si>
    <t>cena/enoto</t>
  </si>
  <si>
    <t>cena/postavko</t>
  </si>
  <si>
    <t>kpl</t>
  </si>
  <si>
    <t>št.</t>
  </si>
  <si>
    <t>opis</t>
  </si>
  <si>
    <t>1.1</t>
  </si>
  <si>
    <t>1.3</t>
  </si>
  <si>
    <t>1.4</t>
  </si>
  <si>
    <t>m</t>
  </si>
  <si>
    <t>kos</t>
  </si>
  <si>
    <t>SKUPAJ:</t>
  </si>
  <si>
    <t>1.10</t>
  </si>
  <si>
    <t>1.11</t>
  </si>
  <si>
    <t>1.12</t>
  </si>
  <si>
    <t>ELEKTRIČNO NAPAJANJE</t>
  </si>
  <si>
    <t>Stikalni bloki</t>
  </si>
  <si>
    <t>Dobava in montaža vgradnih podometnih razvodnih doz, komplet s pokrovčki, različnih dimenzij.</t>
  </si>
  <si>
    <t>Zaščitne cevi, razvodne doze in kabli</t>
  </si>
  <si>
    <t>Izvedba meritev NN električnih inštalacij z izdelavo pisnih merilnih protokolov.</t>
  </si>
  <si>
    <t>2.1</t>
  </si>
  <si>
    <t>2.4</t>
  </si>
  <si>
    <t>2.5</t>
  </si>
  <si>
    <t>2.6</t>
  </si>
  <si>
    <t>2.7</t>
  </si>
  <si>
    <t>2.8</t>
  </si>
  <si>
    <t>Opombe:</t>
  </si>
  <si>
    <t>VTIČNICE, PRIKLJUČKI, STIKALA IN TIPKALA</t>
  </si>
  <si>
    <t>4.1</t>
  </si>
  <si>
    <r>
      <rPr>
        <b/>
        <sz val="11"/>
        <color theme="1"/>
        <rFont val="Arial"/>
        <family val="2"/>
      </rPr>
      <t>1x</t>
    </r>
    <r>
      <rPr>
        <sz val="11"/>
        <color theme="1"/>
        <rFont val="Arial"/>
        <family val="2"/>
      </rPr>
      <t xml:space="preserve"> 2P+E, 16A, 250V</t>
    </r>
  </si>
  <si>
    <t>4.2</t>
  </si>
  <si>
    <t>Izvedba stalnega priključka, komplet z montažno dozo in priklopom za naslednje el. porabnike:</t>
  </si>
  <si>
    <t>4.4</t>
  </si>
  <si>
    <t>4.5</t>
  </si>
  <si>
    <t>4.6</t>
  </si>
  <si>
    <t>Pred nabavo predvideno opremo obvezno preveriti in uskladiti z zahtevami investitorja.</t>
  </si>
  <si>
    <t>5.2</t>
  </si>
  <si>
    <t>5.4</t>
  </si>
  <si>
    <t>S/FTP CAT6a 4x2xAWG23</t>
  </si>
  <si>
    <t>Izdelava meritev univerzalnega ožičenja in optičnih povezav z izdelavo pisnih merilnih protokolov.</t>
  </si>
  <si>
    <t>5.5</t>
  </si>
  <si>
    <t>5.6</t>
  </si>
  <si>
    <t>5.8</t>
  </si>
  <si>
    <t>5.10</t>
  </si>
  <si>
    <t>5.12</t>
  </si>
  <si>
    <t>Ozemljitve</t>
  </si>
  <si>
    <r>
      <t>H07V-K 4 mm</t>
    </r>
    <r>
      <rPr>
        <vertAlign val="superscript"/>
        <sz val="11"/>
        <color theme="1"/>
        <rFont val="Arial"/>
        <family val="2"/>
      </rPr>
      <t>2</t>
    </r>
  </si>
  <si>
    <r>
      <t>H07V-K 6 mm</t>
    </r>
    <r>
      <rPr>
        <vertAlign val="superscript"/>
        <sz val="11"/>
        <color theme="1"/>
        <rFont val="Arial"/>
        <family val="2"/>
      </rPr>
      <t>2</t>
    </r>
  </si>
  <si>
    <r>
      <t>H07V-K 10 mm</t>
    </r>
    <r>
      <rPr>
        <vertAlign val="superscript"/>
        <sz val="11"/>
        <color theme="1"/>
        <rFont val="Arial"/>
        <family val="2"/>
      </rPr>
      <t>2</t>
    </r>
  </si>
  <si>
    <r>
      <t>H07V-K 16 mm</t>
    </r>
    <r>
      <rPr>
        <vertAlign val="superscript"/>
        <sz val="11"/>
        <color theme="1"/>
        <rFont val="Arial"/>
        <family val="2"/>
      </rPr>
      <t>2</t>
    </r>
  </si>
  <si>
    <t>REKAPITULACIJA</t>
  </si>
  <si>
    <t>5.     POPIS MATERIALA IN DEL</t>
  </si>
  <si>
    <t>SPLOŠNO</t>
  </si>
  <si>
    <t>Ves vgrajeni material mora po kvaliteti ustrezati veljavnim tehničnim predpisom in normam.</t>
  </si>
  <si>
    <t>Vsa vgrajena oprema in instalacije na objektu je do prevzema s strani investitorja (pooblaščene osebe) v lasti izvajalca.</t>
  </si>
  <si>
    <t xml:space="preserve">Pred pričetkom del mora izvajalec del pripraviti in predati tehnične predloge ponujene elektro opreme v potrditev, ki zajemajo vse iz popisa zahtevane tehnične podatke, detajlne risbe montaže in dokazila s potrdili o ustreznosti. </t>
  </si>
  <si>
    <t>Nobeno naročilo ponujene opreme ne more biti sprovedeno, dokler ni s strani investitorja pooblaščen(e)ih oseb(e) izvedena preverba ustreznosti in ta tudi pisno potrjena.</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</si>
  <si>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</si>
  <si>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</si>
  <si>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izvajalec držati navodil proizvajalca opreme za postavitev te opreme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</si>
  <si>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</si>
  <si>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in o tem pisno obvestiti investitorja, da je sistem pripravljen za preizkusni pogon. </t>
  </si>
  <si>
    <t xml:space="preserve">Podroben tehnični opis opreme in elementov z jasno navedenimi karakteristikami je podan v nadaljevanju. Negativna odstopanja od razpisanih tehničnih zmogljivosti, učinkovitosti in kakovosti elektro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</si>
  <si>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t>
  </si>
  <si>
    <t>Možno je ponuditi kvalitetno enakovredne ali boljše izdelke različnih proizvajalcev od navedenih.</t>
  </si>
  <si>
    <t>Z oddajo ponudbe vsak ponudnik izjavlja, da je skrbno preučil vse prej omenjene sestavne dele DGD in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DGD in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</si>
  <si>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Popis je veljaven le v kombinaciji z vsemi grafičnimi prilogami, risbami, načrti, tehničnim poročilom in ostalimi sestavinami DGD in PZI projekta.</t>
  </si>
  <si>
    <t>ENOTNA CENA MORA VSEBOVATI:</t>
  </si>
  <si>
    <t>dobavo in montažo vse navedene opreme in elementov, razen če ni drugače opisano;</t>
  </si>
  <si>
    <t>vsa potrebna pomožna sredstva za vgrajevanje opreme na objektu kot so lestve, odri in podobno;</t>
  </si>
  <si>
    <t>usklajevanje z osnovnim načrtom in posvetovanje s projektantom, nadzornikom, investitorjem, naročnikom;</t>
  </si>
  <si>
    <t>terminsko usklajevanje del z ostalimi izvajalci na objektu;</t>
  </si>
  <si>
    <t>vsa potrebna higijensko tehnična preventivna zaščita delavcev na gradbišču;</t>
  </si>
  <si>
    <t>skladiščenje materiala na gradbišču;</t>
  </si>
  <si>
    <t>preizkušanje kvalitete za vse materiale, ki se vgrajujejo in dokazovanje kvalitete materialov z atesti;</t>
  </si>
  <si>
    <t>ves potrebni glavni, pomožni, pritrdilni, tesnilni in vezni material;</t>
  </si>
  <si>
    <t>popravilo eventuelno povzročene škode ostalim izvajalcem na gradbišču;</t>
  </si>
  <si>
    <t>popravilo nekvalitetno izvedenih del oziroma zamenjava elementov;</t>
  </si>
  <si>
    <t>izdelava tehnoloških risb za proizvodnjo s potrebnimi detajli;</t>
  </si>
  <si>
    <t>vrtanje manjših odprtin (≤ ø100mm) ter manjša gradbena dela za el. inšt. in el. naprave;</t>
  </si>
  <si>
    <t>izdelava in izrez odprtin za vgradnjo inštalacijskih in drugih elementov;</t>
  </si>
  <si>
    <t>pripravo podatkov (označene spremembe v enem izvodu PZI) za izdelavo PID dokumentacije;</t>
  </si>
  <si>
    <t>izdelava navodil za obratovanje in vzdrževanje;</t>
  </si>
  <si>
    <t>Izvajalec je dolžan imeti znanja, ki so predpisano zahtevana v 77. členu ZGO-1 in tam opredeljena skozi obvezni delovodski in mojstrski izpit.</t>
  </si>
  <si>
    <t>Pri tem morajo biti podani tehnični podatki in risbe povsem usklajeni z zahtevanim obsegom in se morajo povsem nanašati na natančno ponujeni tip in velikost ter ne samo na vrsto opreme.</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</si>
  <si>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elektro inštalacijska dela in transporti.</t>
  </si>
  <si>
    <t>vsa potrebna pripravljalna dela, transportne in manipulativne stroške;</t>
  </si>
  <si>
    <t>čiščenje prostorov po končanih delih in odvoz odpadnega meteriala na stalno mestno deponijo s plačilom komunalnega prispevka;</t>
  </si>
  <si>
    <t>izdelavo vseh potrebnih detajlov in dopolnilnih del, katera je potrebno izvesti za dokončanje posameznih del in so nujna za pravilno funkcioniranje posameznih sistemov in elementov objekta;</t>
  </si>
  <si>
    <t>Investitor:</t>
  </si>
  <si>
    <t>Električne inštalacije in električno opremo</t>
  </si>
  <si>
    <t>Št. načrta:</t>
  </si>
  <si>
    <t>Datum:</t>
  </si>
  <si>
    <t>SKUPAJ (brez DDV)</t>
  </si>
  <si>
    <t>5.14</t>
  </si>
  <si>
    <t>5.15</t>
  </si>
  <si>
    <t>Popis materiala in del za:</t>
  </si>
  <si>
    <t>Dobava in montaža vtičnic modulne izvedbe za nadometno vgradnjo, komplet z montažnim ohišjem in okrasnim okvirjem. Predvidene so naslednje kombinacije:</t>
  </si>
  <si>
    <t>Dobava in montaža vtičnic za nadometno vgradnjo, s pokrovom, v zaščitni stopnji IP44. Predvidene so naslednje kombinacije:</t>
  </si>
  <si>
    <t>Dobava in montaža vtičnic modulne izvedbe za vgradnjo v parapetni kanal in sicer:</t>
  </si>
  <si>
    <t>Dobava in montaža inštalacijskih stikal modulne izvedbe za nadometno montažo, komplet z ustrezno montažnim ohišjem in okrasnim okvirjem. Predvidene so naslednje kombinacije:</t>
  </si>
  <si>
    <r>
      <rPr>
        <b/>
        <sz val="11"/>
        <rFont val="Arial"/>
        <family val="2"/>
      </rPr>
      <t xml:space="preserve">2x </t>
    </r>
    <r>
      <rPr>
        <sz val="11"/>
        <rFont val="Arial"/>
        <family val="2"/>
      </rPr>
      <t>stikalo, enopolno, 16A, 250VAC</t>
    </r>
  </si>
  <si>
    <t>Izvedba povezave komunikacijske omare do zbiralke za izenačitev potencialov.</t>
  </si>
  <si>
    <t>Dobava in montaža komunikacijskih vtičnic, modulne izvedbe za vgradnjo v parapetni kanal in sicer:</t>
  </si>
  <si>
    <t>1.2</t>
  </si>
  <si>
    <t>1.5</t>
  </si>
  <si>
    <t>1.6</t>
  </si>
  <si>
    <t>1.7</t>
  </si>
  <si>
    <t>1.8</t>
  </si>
  <si>
    <t>1.9</t>
  </si>
  <si>
    <t>2.2</t>
  </si>
  <si>
    <t>4.3</t>
  </si>
  <si>
    <t>4.7</t>
  </si>
  <si>
    <t>4.8</t>
  </si>
  <si>
    <t>5.1</t>
  </si>
  <si>
    <t>Video nadzor</t>
  </si>
  <si>
    <t>Dobava in polaganje signalnih vodnikov v zaščitne cevi:</t>
  </si>
  <si>
    <t>Dobava in montaža PVC inštalacijskega NIK kanala in sicer:</t>
  </si>
  <si>
    <t>60 x 40 mm</t>
  </si>
  <si>
    <t>30 x 30 mm</t>
  </si>
  <si>
    <t>10 x 10 mm</t>
  </si>
  <si>
    <t>Dobava in montaža PE inštalacijske zaščitne cevi za nadometno montažo na distančne oklepnike:</t>
  </si>
  <si>
    <t>PNT DIN 13,5</t>
  </si>
  <si>
    <t>Dobava in montaža PE inštalacijske zaščitne cevi za zunanjo montažo, kot npr.:</t>
  </si>
  <si>
    <t>EUROFLEX DIN 16</t>
  </si>
  <si>
    <t>PNT DIN 16</t>
  </si>
  <si>
    <t>2.3</t>
  </si>
  <si>
    <t>4.9</t>
  </si>
  <si>
    <t>5.3</t>
  </si>
  <si>
    <t>5.7</t>
  </si>
  <si>
    <t>5.9</t>
  </si>
  <si>
    <t>5.11</t>
  </si>
  <si>
    <t>5.13</t>
  </si>
  <si>
    <t>5.16</t>
  </si>
  <si>
    <t>5.17</t>
  </si>
  <si>
    <t>5.18</t>
  </si>
  <si>
    <t>5.19</t>
  </si>
  <si>
    <t>6.8</t>
  </si>
  <si>
    <t>6.7</t>
  </si>
  <si>
    <t>6.6</t>
  </si>
  <si>
    <t>6.5</t>
  </si>
  <si>
    <t>6.4</t>
  </si>
  <si>
    <t>6.3</t>
  </si>
  <si>
    <t>6.2</t>
  </si>
  <si>
    <t>6.1</t>
  </si>
  <si>
    <t>Mestna občina Koper
Verdijeva ulica 10, 6000 Koper</t>
  </si>
  <si>
    <t>Za gradnjo:</t>
  </si>
  <si>
    <t>22-033-E</t>
  </si>
  <si>
    <t>april 2022</t>
  </si>
  <si>
    <t>Ureditev nadomestnih prostorov zaradi prenove objekta Collegio dei Nobili v Kopru</t>
  </si>
  <si>
    <r>
      <t xml:space="preserve">Dobava in montaža tipsko preizkušenega prostostoječega stikalnega bloka </t>
    </r>
    <r>
      <rPr>
        <b/>
        <sz val="11"/>
        <color theme="1"/>
        <rFont val="Arial"/>
        <family val="2"/>
      </rPr>
      <t>R-K-LM8</t>
    </r>
    <r>
      <rPr>
        <sz val="11"/>
        <color theme="1"/>
        <rFont val="Arial"/>
        <family val="2"/>
      </rPr>
      <t>, 0,4 kV, 15 kA, dimenzij 600x2000x300mm (ŠxVxG), s postavkom 100 mm, stopnja notranje delitve vsaj 2a, opremljenega z montažno ploščo in vrati s ključavnico, zaščita IP55, opleskanega z osnovno in končno barvo (prašni nanos), v sivi barvi RAL 7035, uvod kablov zgoraj, komplet z zbiralkami, vrstnimi sponkami, uvodnicami, internim ožičenjem, gravirano napisno ploščico, montažnim in pritrdilnim materialom ter ostalim drobnim materialom. V omari se predvidi naslednjo stikalno in zaščitno opremo:</t>
    </r>
  </si>
  <si>
    <r>
      <rPr>
        <b/>
        <sz val="11"/>
        <color theme="1"/>
        <rFont val="Arial"/>
        <family val="2"/>
      </rPr>
      <t>1 kos</t>
    </r>
    <r>
      <rPr>
        <sz val="11"/>
        <color theme="1"/>
        <rFont val="Arial"/>
        <family val="2"/>
      </rPr>
      <t xml:space="preserve"> prenapetostni odvodnik, tip B+C, vezava 3+0, 275V/20kA, kot npr. IS211230-A, proizvajalec Schrack ali enakovredno;</t>
    </r>
  </si>
  <si>
    <t>Dobava in montaža PE inštalacijske zaščitne cevi za podometno montažo v zidane ali votle stene oziroma v tla, v beton ali estrih:</t>
  </si>
  <si>
    <t>RBC DIN 16</t>
  </si>
  <si>
    <t>RBC DIN 23</t>
  </si>
  <si>
    <t>RBC DIN 27</t>
  </si>
  <si>
    <t>Dobava in montaža PE samougasne inštalacijske zaščitne cevi za montažo v votle stene, prostore podstrešja ter elemente pohištva:</t>
  </si>
  <si>
    <t>RFS DIN 13,5</t>
  </si>
  <si>
    <t>RFS DIN 16</t>
  </si>
  <si>
    <t>Dobava in montaža kabelskih polic, delno po potrebi s pokrovi (križanje tras, križanje s strojnimi inštalacijami), komplet z obešalnim priborom, stenskimi in delno stropnimi konzolami ter objemkami za kable:</t>
  </si>
  <si>
    <t>PK50 - perforirana</t>
  </si>
  <si>
    <t>PK100 - perforirana</t>
  </si>
  <si>
    <t>PK200 - perforirana</t>
  </si>
  <si>
    <t>PK300 - perforirana</t>
  </si>
  <si>
    <t>Dobava in montaža nadometnih razvodnih doz za montažo na kabelske police, različnih dimenzij.</t>
  </si>
  <si>
    <r>
      <t>N2XH-J 4x50 mm</t>
    </r>
    <r>
      <rPr>
        <vertAlign val="superscript"/>
        <sz val="11"/>
        <color theme="1"/>
        <rFont val="Arial"/>
        <family val="2"/>
      </rPr>
      <t>2</t>
    </r>
  </si>
  <si>
    <r>
      <t>NHXMH-J  3x1,5 mm</t>
    </r>
    <r>
      <rPr>
        <vertAlign val="superscript"/>
        <sz val="11"/>
        <color theme="1"/>
        <rFont val="Arial"/>
        <family val="2"/>
      </rPr>
      <t>2</t>
    </r>
  </si>
  <si>
    <r>
      <t>NHXMH-J  4x1,5 mm</t>
    </r>
    <r>
      <rPr>
        <vertAlign val="superscript"/>
        <sz val="11"/>
        <color theme="1"/>
        <rFont val="Arial"/>
        <family val="2"/>
      </rPr>
      <t>2</t>
    </r>
  </si>
  <si>
    <t>Generalne lastnosti:</t>
  </si>
  <si>
    <t>jamstvo min. 7 let,  življenjska doba min.50.000h L90 B10 pri 35°C, CRI min 80, McAdams max 3, izjava o ustreznosti evropskim predpisom in standardom, dobavljivost delov 10 let . Kjer je drugače, je opisano pri svetilki.</t>
  </si>
  <si>
    <r>
      <t xml:space="preserve">Dobava in montaža nadgradne svetilke (oznaka v načrtu </t>
    </r>
    <r>
      <rPr>
        <b/>
        <sz val="11"/>
        <color theme="1"/>
        <rFont val="Arial"/>
        <family val="2"/>
      </rPr>
      <t>SV1</t>
    </r>
    <r>
      <rPr>
        <sz val="11"/>
        <color theme="1"/>
        <rFont val="Arial"/>
        <family val="2"/>
      </rPr>
      <t xml:space="preserve">), LED PCB, max 32W, min  3550 Lm, 4000°K, optika aluminijska dvojna parabolična Darklight 60°  99,99°posrebrena polmat, pravokotn oblika -poševne stranice, min 115 Lm/W, UGR max 16, ohšje pločevina, bela, cca 1200 x 240 x 60 mm. </t>
    </r>
  </si>
  <si>
    <r>
      <t xml:space="preserve">Dobava in montaža nadgradne viseče svetilke (oznaka v načrtu </t>
    </r>
    <r>
      <rPr>
        <b/>
        <sz val="11"/>
        <color theme="1"/>
        <rFont val="Arial"/>
        <family val="2"/>
      </rPr>
      <t>SV2</t>
    </r>
    <r>
      <rPr>
        <sz val="11"/>
        <color theme="1"/>
        <rFont val="Arial"/>
        <family val="2"/>
      </rPr>
      <t>), LED PCB, max 55W, min3300 Lm, 4000°K, optika aluminijska strogo asimetrična parabolična optika za table, 99,99°posrebrena polmat, pravokotna, ohšje pločevina, bela, cca 1200 x 200 x 55 mm. odmik od stene cca 70 cm m-pred končno montažo preveriti pozicijo glede na realno postavitev table!</t>
    </r>
  </si>
  <si>
    <t>kot npr. Intra Miva C 240 HMP
P 3600 lm 31 W 840 FO L1281mm white 12532452001 ali enakovredno.</t>
  </si>
  <si>
    <t>kot npr.Intra Miva C 150 AS
S 3300 lm 52 W 840 L1287mm white  12535424001 ali enakovredno.</t>
  </si>
  <si>
    <t>z akumulatorjem EM kit 1h 350mA 9-57V DC 19099110000 ali enakovredno.</t>
  </si>
  <si>
    <t>kot npr. Intra 5700 5900 lm 47 W 840 FO L1573mm IP66 -15711434000 ali enakovredno.</t>
  </si>
  <si>
    <t>kot npr. Intra Etea D
1550 lm 13 W 840 FO IP43 white 18215412001 ali enakovredno.</t>
  </si>
  <si>
    <r>
      <t xml:space="preserve">Dobava in montaža nadometne industrijske svetilke (oznaka v načrtu </t>
    </r>
    <r>
      <rPr>
        <b/>
        <sz val="11"/>
        <color theme="1"/>
        <rFont val="Arial"/>
        <family val="2"/>
      </rPr>
      <t>SV5</t>
    </r>
    <r>
      <rPr>
        <sz val="11"/>
        <color theme="1"/>
        <rFont val="Arial"/>
        <family val="2"/>
      </rPr>
      <t>), LED PCB max 48W, min 4500 Lm, 4000°K, optika polprosojna PC, ohišje PC, IP65, cca 150 x 100x85 mm.</t>
    </r>
  </si>
  <si>
    <t>Splošna razsvetljava</t>
  </si>
  <si>
    <t>Varnostna razsvetljava</t>
  </si>
  <si>
    <r>
      <t xml:space="preserve">Dobava in montaža nadgradne stropne svetilke zasilne razsvetljave (oznaka v načrtu </t>
    </r>
    <r>
      <rPr>
        <b/>
        <sz val="11"/>
        <color theme="1"/>
        <rFont val="Arial"/>
        <family val="2"/>
      </rPr>
      <t>EM1</t>
    </r>
    <r>
      <rPr>
        <sz val="11"/>
        <color theme="1"/>
        <rFont val="Arial"/>
        <family val="2"/>
      </rPr>
      <t>), LED, IP65, 230 V, z lastnim napajanjem, avtonomije 1h, samokontrolna, ohišje iz umetne mase brez halogenov, v pripravnem spoju, kot npr. Schrack, serija KB ali enakovredno.</t>
    </r>
  </si>
  <si>
    <r>
      <t xml:space="preserve">Dobava in montaža nadgradne stropne svetilke zasilne razsvetljave (oznaka v načrtu </t>
    </r>
    <r>
      <rPr>
        <b/>
        <sz val="11"/>
        <color theme="1"/>
        <rFont val="Arial"/>
        <family val="2"/>
      </rPr>
      <t>EM4</t>
    </r>
    <r>
      <rPr>
        <sz val="11"/>
        <color theme="1"/>
        <rFont val="Arial"/>
        <family val="2"/>
      </rPr>
      <t>), LED, IP65, 230 V, z lastnim napajanjem, avtonomije 1h, samokontrolna, ohišje iz umetne mase brez halogenov, v pripravnem spoju, kot npr. Schrack, serija K5 ali enakovredno.</t>
    </r>
  </si>
  <si>
    <r>
      <t xml:space="preserve">Dobava in montaža nadgradne stropne svetilke zasilne razsvetljave (oznaka v načrtu </t>
    </r>
    <r>
      <rPr>
        <b/>
        <sz val="11"/>
        <color theme="1"/>
        <rFont val="Arial"/>
        <family val="2"/>
      </rPr>
      <t>EM5</t>
    </r>
    <r>
      <rPr>
        <sz val="11"/>
        <color theme="1"/>
        <rFont val="Arial"/>
        <family val="2"/>
      </rPr>
      <t>), LED, IP65, 230 V, z lastnim napajanjem, avtonomije 1h, samokontrolna, ohišje iz umetne mase brez halogenov, v pripravnem spoju, komplet z natičnim piktogramom z razdaljo prepoznavnosti 20m, kot npr. Schrack, serija K5 ali enakovredno.</t>
    </r>
  </si>
  <si>
    <t>Izvedba meritev osvetljenosti površin (splošna razsvetljava).</t>
  </si>
  <si>
    <t>Izvedba meritev osvetljenosti poti umika (varnostna razsvetljava).</t>
  </si>
  <si>
    <t>Izdelava končnikov na kablih naslednjih povezav:</t>
  </si>
  <si>
    <t>krmilno napajalne povezave med napravami strojnih naprav so zajete v popisu načrta strojnih inštalacij.</t>
  </si>
  <si>
    <t>Dobava in polaganje kabelskih vodnikov delno na kabelske police in delno v zaščitne cevi:</t>
  </si>
  <si>
    <t>2.9</t>
  </si>
  <si>
    <t>2.10</t>
  </si>
  <si>
    <t>2.11</t>
  </si>
  <si>
    <t>2.12</t>
  </si>
  <si>
    <t>JAVLJANJE POŽARA</t>
  </si>
  <si>
    <t>Priklop na obstoječo požarno centralo</t>
  </si>
  <si>
    <t>Označevanje ročnih javljalnikov po SIST 1013 velikosti 125x125mm.</t>
  </si>
  <si>
    <t>Elementi sistema javljanja požara morajo biti povezljivi z obstoječo centralo javljanja požara objekta.</t>
  </si>
  <si>
    <t>Označevanje požarnih siren po SIST 1013 velikosti 125x125mm</t>
  </si>
  <si>
    <t>Montaža sistema avtomatskega javljanja na pripravljene instalacije.</t>
  </si>
  <si>
    <t>Programiranje - parametriranje sistema , spuščanje v obratovanje, testiranje, predaja v uporabo.</t>
  </si>
  <si>
    <t>Pregled sistema s strani pooblaščene institucije in sodelovanje serviserja izvajalca pri pregledu  in PRIDOBITEV  POTRDILA -POŽARNO JAVLJANJE.</t>
  </si>
  <si>
    <t>KONTROLA PRISTOPA</t>
  </si>
  <si>
    <t>Dograditev obstoječega sistema kontrole pristopa</t>
  </si>
  <si>
    <t>Elementi sistema kontrola pristopa morajo biti povezljivi z obstoječim sistemom.</t>
  </si>
  <si>
    <t>U/UTP CAT5 4x2xAWG24</t>
  </si>
  <si>
    <t>Demontaža in prestavitev sistema kontrole pristopa za telovadnico.</t>
  </si>
  <si>
    <t>Dobava panik terminala s krmilno elektroniko,  osvetljenim gumbom gobaste oblike, modulom za resetiranje z mehanskim polcilindričnim vložkom (30/10mm) in ključem, s povezavo na sistem kontrole pristopa in sistem javljanja požara (napajanje iz napajalnika kontrole pristopa 24V); v skladu s standardom EN60947-5-5 in prEN13637 oz. EltVTR.</t>
  </si>
  <si>
    <t>Dobava napajalnika 70W, za montažo v posluževalni tablo ali ločeno ohišje, v skladu z EN54.</t>
  </si>
  <si>
    <t>Dobava praznega standardnega ohišja, dimenzij 430 x 398 x 160 mm; možnost vgradnje AKU baterij 2x26Ah, napajalnika 150W, printerja in prikazovalnega modula za indikacijo 2x24 javljalnih skupin z LED svetil.</t>
  </si>
  <si>
    <t>Dobava AKU baterije 12 V, 25 Ah, VDS.</t>
  </si>
  <si>
    <t>Dobava multi senzor javljalnika za modernizacijo SIGMASYS sistema; javljalnik ima vgrajeno ASA tehnologijo in vgrajen izolator zanke; ima vgrajen dvojni optični, dvojni termični senzor; kompatibilen s sistemom FDnet in SigmaLOOP
Označevalna ploščica za zapisne lističe.</t>
  </si>
  <si>
    <t>Dobava podnožja javljalnikov za adresibilne javljalnike.</t>
  </si>
  <si>
    <t>Dobava ohišja vzorčne komore za Sinteso, Cerberus Pro javljalnike, primerna za hitrost zraka od 1m/s do 20m/s
Vzorčevalna cev  - 60 cm.
Dobava kombiniranega, nevronskega javljalnika z vgrajeno ASA tehnologijo.
Dobava podnožja javljalnikov za adresibilne javljalnike Sinteso
Označevalna ploščica za zapisne lističe.</t>
  </si>
  <si>
    <t>Dobava elektronike ročnega javljalnika SYGMASIS; indirektni način proženja.
Dobava ohišja rdeče barve za ročni javljalnik; za SMF3120.
Dobava oznake elementa; ploščica rdeča z belim napisom 40x18.</t>
  </si>
  <si>
    <t>Dobava ohišja za modul, IP 65.</t>
  </si>
  <si>
    <t>Dobava alarmne sirene rdeče barve, certificirana za požarne sisteme, 32 različnih tonov, 105 dB@24Vdc, v skladu z EN 54-3.</t>
  </si>
  <si>
    <t>Dograditev in programiranje - parametriranje sistema, spuščanje v obratovanje, testiranje, predaja v uporabo.</t>
  </si>
  <si>
    <t>Dobava in montaža naprednega pristopnega kontrolerja 2+1 vrata (za do 6 protokolnih čitalnikov ali  3 čitalnike z direktnim ali 26-bitnim Wiegand izhodom), uporabnik lahko izbira med možnostjo priklopa dodatnega (tretjega) čitalnika ali funkcionalnostjo alarmnega izhoda, 2 x RS-485 + vgrajen TCP/IP komunikacijski pretvornik + funkcionalnost Spiderja (deluje kot RS-485/TCP/IP komunikacijski pretvornik za več kontrolerjev, povezanih v RS-485 komunikacijsko linijo, priključeno nanj), notranji spomin za 30.000 uporabnikov (razširljiv do 100.000) in 100.000 dogodkov, dim. 222x222x80 mm, delovna temperatura od -20 do +40° C, vgrajen 40W napajalnik za napajanje nanj priključenih čitalnikov in 12 V DC električnih prijemnikov ali elektromagnetov ( max. skupna poraba toka porabnikov ne sme preseči 2A!),  AC 230 V,  vgrajen polnilnik akumulatorja za rezervno napajanje (akumulator 2,3 Ah ni vključen v ceno).</t>
  </si>
  <si>
    <t>Dobava in montaža protokolnega čitalnika, ohišje tipa O, bralna frekvenca 125 kHz, bralna razdalja do 10 cm, za priklop na pristopne  kontrolerje Populus P, LED za signalizacijo stanja (rdeča - zaklenjeno, zelena - odklenjeno), IP65 zaščita, dim. 120x95x15 mm, delovna temperatura od -20 do +70° C, zunanje napajanje (9-14 V DC), priključni kabel 6x0,22 (dolžina 0,5 m), največja oddaljenost čitalnika in električne ključavnice od pristopnega kontrolerja je 30 m.</t>
  </si>
  <si>
    <t>Dobava in montaža el.prijemnika 12V -24 DC, poraba 100-200mA, brez omejitve trajanja napetosti, odklepanje z dovodom napetosti (Fail-Locked), z detekcijo odprtosti.</t>
  </si>
  <si>
    <t>Dobava in montaža napajalnika (230V AC, izhodna napetost 12V DC, 15W) z vgrajenim RS-485/USB in RS-485/TCP/IP komunikacijskim pretvornikom, napajalnik za en Rex, Regis + električni prijemnik ali elektromagnet (12V DC),  max. poraba toka ne sme preseči 0,8 A,  dimenzije 120x80x33 mm, delovna temperatura +5 do +40o C, natične sponke (RS-485 komunikacijska linija  in izhodna napetost), 1 x USB Micro (za povezavo z računalnikom) + 1 x RJ-45 (za povezavo v LAN/WAN), IP 21 - za notranjo montažo.</t>
  </si>
  <si>
    <r>
      <rPr>
        <b/>
        <sz val="11"/>
        <color theme="1"/>
        <rFont val="Arial"/>
        <family val="2"/>
      </rPr>
      <t>1 kos</t>
    </r>
    <r>
      <rPr>
        <sz val="11"/>
        <color theme="1"/>
        <rFont val="Arial"/>
        <family val="2"/>
      </rPr>
      <t xml:space="preserve"> ventilatorski sklop za montažo v zidno 19" rack omaro, dvojni ventilator, s termostatom, 1U;</t>
    </r>
  </si>
  <si>
    <r>
      <rPr>
        <b/>
        <sz val="11"/>
        <color theme="1"/>
        <rFont val="Arial"/>
        <family val="2"/>
      </rPr>
      <t xml:space="preserve">1 kos </t>
    </r>
    <r>
      <rPr>
        <sz val="11"/>
        <color theme="1"/>
        <rFont val="Arial"/>
        <family val="2"/>
      </rPr>
      <t>optični delilnik, 8-delni, za montažo v 19" rack omaro, komplet z ustreznimi zaključnimi vtičnicami, 1U;</t>
    </r>
  </si>
  <si>
    <r>
      <rPr>
        <b/>
        <sz val="11"/>
        <color theme="1"/>
        <rFont val="Arial"/>
        <family val="2"/>
      </rPr>
      <t xml:space="preserve">2 kos </t>
    </r>
    <r>
      <rPr>
        <sz val="11"/>
        <color theme="1"/>
        <rFont val="Arial"/>
        <family val="2"/>
      </rPr>
      <t>priključni 19" horizontalni panel 24x RJ45, komplet z nosilnim elementi, RJ45 priključnimi moduli, protiprašnimi pokrovčki, pritrdilcem kablov in ozemljitvenim kompletom, 1U;</t>
    </r>
  </si>
  <si>
    <r>
      <rPr>
        <b/>
        <sz val="11"/>
        <color theme="1"/>
        <rFont val="Arial"/>
        <family val="2"/>
      </rPr>
      <t>1 kos</t>
    </r>
    <r>
      <rPr>
        <sz val="11"/>
        <color theme="1"/>
        <rFont val="Arial"/>
        <family val="2"/>
      </rPr>
      <t xml:space="preserve"> razdelilec 7 vtičnic z ozemljitvenim kontaktom, 16A/250VAC, s stikalom in prenapetostno zaščito, 1U;</t>
    </r>
  </si>
  <si>
    <r>
      <rPr>
        <b/>
        <sz val="11"/>
        <color theme="1"/>
        <rFont val="Arial"/>
        <family val="2"/>
      </rPr>
      <t>1 kos</t>
    </r>
    <r>
      <rPr>
        <sz val="11"/>
        <color theme="1"/>
        <rFont val="Arial"/>
        <family val="2"/>
      </rPr>
      <t xml:space="preserve"> distribucijsko nosilno stikalo z 48 1 GB/s RJ45 vmesniki in 4x10 GB/s SFP vmesniki za združevanje nosilnih povezav, z možnostjo PoE napajanja (pasivno), komplet s kitom za vgradnjo v strežniško omaro, kot npr. CRS354-48P-2Q+RM, proizvajalec Mikrotik ali enakovredno;</t>
    </r>
  </si>
  <si>
    <r>
      <rPr>
        <b/>
        <sz val="11"/>
        <color theme="1"/>
        <rFont val="Arial"/>
        <family val="2"/>
      </rPr>
      <t xml:space="preserve">1 kpl </t>
    </r>
    <r>
      <rPr>
        <sz val="11"/>
        <color theme="1"/>
        <rFont val="Arial"/>
        <family val="2"/>
      </rPr>
      <t>urejevalniki kablov;</t>
    </r>
  </si>
  <si>
    <t>Dobava in montaža stenske 19" komunikacijske omare višine 16HE dimenzij cca. 600x824x450mm (ŠxVxG) kot npr. DTWA166045, proizvajalec Schrack ali enakovredno, steklena vrata v perforiranem kovinskem okvirju, tonirano steklo, komplet z internim ožičenjem, uvodnicami, montažnim in pritrdilnim materialom. V omari se predvidi naslednja komunikacijska oprema:</t>
  </si>
  <si>
    <t>Izvedba telekomunikacijskega zaključka kabla S/FTP Cat. 6 za direktni priklop opreme, komplet s konektorjem.</t>
  </si>
  <si>
    <t>RJ45, enojna CAT6</t>
  </si>
  <si>
    <t>HDMI</t>
  </si>
  <si>
    <t>USB tip A</t>
  </si>
  <si>
    <t>Dobava in montaža komunikacijskih vtičnic, modulne izvedbe za podometno vgradnjo, komplet z montažno dozo in okrasnim okvirjem. Predvidene so naslednje kombinacije:</t>
  </si>
  <si>
    <r>
      <rPr>
        <b/>
        <sz val="11"/>
        <color theme="1"/>
        <rFont val="Arial"/>
        <family val="2"/>
      </rPr>
      <t xml:space="preserve">1x </t>
    </r>
    <r>
      <rPr>
        <sz val="11"/>
        <color theme="1"/>
        <rFont val="Arial"/>
        <family val="2"/>
      </rPr>
      <t xml:space="preserve">HDMI </t>
    </r>
    <r>
      <rPr>
        <b/>
        <sz val="11"/>
        <color theme="1"/>
        <rFont val="Arial"/>
        <family val="2"/>
      </rPr>
      <t>+</t>
    </r>
  </si>
  <si>
    <r>
      <rPr>
        <b/>
        <sz val="11"/>
        <color theme="1"/>
        <rFont val="Arial"/>
        <family val="2"/>
      </rPr>
      <t xml:space="preserve">1x </t>
    </r>
    <r>
      <rPr>
        <sz val="11"/>
        <color theme="1"/>
        <rFont val="Arial"/>
        <family val="2"/>
      </rPr>
      <t>USB tip A</t>
    </r>
  </si>
  <si>
    <t>Dobava in montaža komunikacijskih vtičnic, modulne izvedbe za nadometno vgradnjo, komplet z montažnim ohišjem. Predvidene so naslednje kombinacije:</t>
  </si>
  <si>
    <r>
      <rPr>
        <b/>
        <sz val="11"/>
        <color theme="1"/>
        <rFont val="Arial"/>
        <family val="2"/>
      </rPr>
      <t xml:space="preserve">1x </t>
    </r>
    <r>
      <rPr>
        <sz val="11"/>
        <color theme="1"/>
        <rFont val="Arial"/>
        <family val="2"/>
      </rPr>
      <t xml:space="preserve">RJ45, enojna CAT6 </t>
    </r>
    <r>
      <rPr>
        <b/>
        <sz val="11"/>
        <color theme="1"/>
        <rFont val="Arial"/>
        <family val="2"/>
      </rPr>
      <t>+</t>
    </r>
  </si>
  <si>
    <r>
      <rPr>
        <b/>
        <sz val="11"/>
        <color theme="1"/>
        <rFont val="Arial"/>
        <family val="2"/>
      </rPr>
      <t>1x</t>
    </r>
    <r>
      <rPr>
        <sz val="11"/>
        <color theme="1"/>
        <rFont val="Arial"/>
        <family val="2"/>
      </rPr>
      <t xml:space="preserve"> RJ45, enojna CAT6 </t>
    </r>
    <r>
      <rPr>
        <b/>
        <sz val="11"/>
        <color theme="1"/>
        <rFont val="Arial"/>
        <family val="2"/>
      </rPr>
      <t>+</t>
    </r>
  </si>
  <si>
    <r>
      <rPr>
        <b/>
        <sz val="11"/>
        <color theme="1"/>
        <rFont val="Arial"/>
        <family val="2"/>
      </rPr>
      <t xml:space="preserve">1x </t>
    </r>
    <r>
      <rPr>
        <sz val="11"/>
        <color theme="1"/>
        <rFont val="Arial"/>
        <family val="2"/>
      </rPr>
      <t>HDMI</t>
    </r>
  </si>
  <si>
    <r>
      <rPr>
        <b/>
        <sz val="11"/>
        <color theme="1"/>
        <rFont val="Arial"/>
        <family val="2"/>
      </rPr>
      <t>2x</t>
    </r>
    <r>
      <rPr>
        <sz val="11"/>
        <color theme="1"/>
        <rFont val="Arial"/>
        <family val="2"/>
      </rPr>
      <t xml:space="preserve"> RJ45, enojna CAT6</t>
    </r>
  </si>
  <si>
    <t>U/UTP CAT6a 4x2xAWG23</t>
  </si>
  <si>
    <t>Dobava in polaganje kabelskih vodnikov univerzalnega ožičenja delno na kabelske police in delno v zaščitne cevi:</t>
  </si>
  <si>
    <t>MM FO 6x50/125 OM3</t>
  </si>
  <si>
    <t>Izvedba označevanja vseh komunikacijskih kablov, označevanje portov na panelih in na samih vtičnicah.</t>
  </si>
  <si>
    <t>Vzpostavitev in povezava sistema LAN in WLAN v funkcionalno stanje.</t>
  </si>
  <si>
    <t>Sistemska garancija za strukturirano omrežje -  izvedba s certificiranim inštalaterjem, certificirana oprema, enotna oprema enega proizvajalca.</t>
  </si>
  <si>
    <t>Univerzalno ožičenje in A/V povezave</t>
  </si>
  <si>
    <t>Dobava in polaganje kabelskih vodnikov HDMI v zaščitne cevi, min. kategorije 2, komplet s konektorji:</t>
  </si>
  <si>
    <t>dolžine 8 m</t>
  </si>
  <si>
    <t>dolžine 10 m</t>
  </si>
  <si>
    <t>Dobava in polaganje kabelskih vodnikov povezav USB v zaščitne cevi:</t>
  </si>
  <si>
    <t>LiYCY 4x1,5 mm2</t>
  </si>
  <si>
    <t>Dobava in montaža PE samougasne inštalacijske zaščitne cevi za montažo v votle in montažne stene:</t>
  </si>
  <si>
    <t>Dobava in montaža PE inštalacijske zaščitne cevi za podometno montažo v zidane stene oziroma v tla, v beton ali estrih:</t>
  </si>
  <si>
    <t>Dobava in polaganje optičnega kabla na relaciji med komunikacijskimi vozlišči na kabelske police;</t>
  </si>
  <si>
    <t>Zaključevanje optičnega kabla na delilniku obstoječega komunikacijskega vozlišča KV-M v 1. nadstropju objekta, komplet s konektorji.</t>
  </si>
  <si>
    <t>Zaključevanje optičnega kabla na delilniku novega komunikacijskega vozlišča KV-K v kleti objekta, komplet s konektorji.</t>
  </si>
  <si>
    <t>Dobava in montaža brezžične dostopne točke, PoE napajanje, v lastnem ohišju, kot npr. FAP-221E, proizvajalec Fortinet ali enakovredno.</t>
  </si>
  <si>
    <t>dostopna točka mora podpirati dostop v omrežje eduroam.</t>
  </si>
  <si>
    <t>Ozvočenje</t>
  </si>
  <si>
    <t>Sistem električnih ur</t>
  </si>
  <si>
    <t>4.10</t>
  </si>
  <si>
    <t>4.11</t>
  </si>
  <si>
    <t>4.12</t>
  </si>
  <si>
    <t>4.13</t>
  </si>
  <si>
    <t>4.14</t>
  </si>
  <si>
    <t>4.15</t>
  </si>
  <si>
    <t>4.16</t>
  </si>
  <si>
    <t>4.17</t>
  </si>
  <si>
    <t>4.18</t>
  </si>
  <si>
    <t>4.19</t>
  </si>
  <si>
    <t>Dobava in montaža IP snemalne naprava, 8 kanalov, napajanje kamer PoE, izhod HDMI &amp; VGA do 1080p/720p resolucije, 1 x SATA vmesnik, brez HDD, 2x USB2.0, podpira iOS in Android, načini snemanja: ročno/alarm/zaznavanje gibanja/razpored, shranjevanje na disku do 8TB ali v oblaku, možnost prikazovanja na več zaslonih.</t>
  </si>
  <si>
    <t>Ustreza tip kot npr. IMOU N18P ali enakovreden.</t>
  </si>
  <si>
    <t>Dobava in montaža trdi disk HDD 6TB prilagojen za delovanje 24/7.</t>
  </si>
  <si>
    <t>Dobava in montaža notranje fiksno dnevno/nočne IP kamere, 90°, min. ločljivosti 4M, IP67, IK10, domet do 30 m, IR senzor za vklopnapajanje PoE, za stropno montažo.</t>
  </si>
  <si>
    <t>Ustreza tip kot npr. DAHUA IPC-HDBW 1431E ali enakovreden.</t>
  </si>
  <si>
    <t>Dobava in polaganje signalnih kabelskih vodnikov za potrebe video nadzora delno na kabelske police in delno v zaščitne cevi:</t>
  </si>
  <si>
    <t>Vzpostavitev in konfiguracija video nadzornega sistema.</t>
  </si>
  <si>
    <t>4.20</t>
  </si>
  <si>
    <t>4.21</t>
  </si>
  <si>
    <t>4.22</t>
  </si>
  <si>
    <t>4.23</t>
  </si>
  <si>
    <t>CNS</t>
  </si>
  <si>
    <t>OZEMLJITVE</t>
  </si>
  <si>
    <r>
      <rPr>
        <b/>
        <sz val="11"/>
        <color theme="1"/>
        <rFont val="Arial"/>
        <family val="2"/>
      </rPr>
      <t>2x</t>
    </r>
    <r>
      <rPr>
        <sz val="11"/>
        <color theme="1"/>
        <rFont val="Arial"/>
        <family val="2"/>
      </rPr>
      <t xml:space="preserve"> 2P+E, 16A, 250V</t>
    </r>
  </si>
  <si>
    <t>Dobava in montaža vtičnic modulne izvedbe za podometno vgradnjo, komplet z montažno dozo in okrasnim okvirjem. Predvidene so naslednje kombinacije:</t>
  </si>
  <si>
    <t>1-fazni priključek črpalke za prezračevanje kondenza - 0,3 kW</t>
  </si>
  <si>
    <t>1-fazni priključek not. enote VRF naprave - 0,1 kW</t>
  </si>
  <si>
    <t>1-fazni priključek komunikacijske omare - 1,0 kW</t>
  </si>
  <si>
    <t>3-fazni priključek krmilne omare klimata - 15,8 kW</t>
  </si>
  <si>
    <t>3-fazni priključek zun. enote VRF naprave - 6,4 kW</t>
  </si>
  <si>
    <t>1-fazni priključek pogona proj. platna - 0,1 kW</t>
  </si>
  <si>
    <t>1-fazni priključek ventilatorja nape - 0,5 kW</t>
  </si>
  <si>
    <t>1-fazni priključek ventilatorja ognjevarne omare - 0,5 kW</t>
  </si>
  <si>
    <t>Dobava in montaža inštalacijskih stikal oz. tipkal modulne izvedbe za podometno montažo, komplet z ustrezno montažno dozo in okrasnim okvirjem. Predvidene so naslednje kombinacije:</t>
  </si>
  <si>
    <r>
      <rPr>
        <b/>
        <sz val="11"/>
        <rFont val="Arial"/>
        <family val="2"/>
      </rPr>
      <t xml:space="preserve">1x </t>
    </r>
    <r>
      <rPr>
        <sz val="11"/>
        <rFont val="Arial"/>
        <family val="2"/>
      </rPr>
      <t>stikalo, enopolno, 16A, 250VAC</t>
    </r>
  </si>
  <si>
    <r>
      <rPr>
        <b/>
        <sz val="11"/>
        <rFont val="Arial"/>
        <family val="2"/>
      </rPr>
      <t xml:space="preserve">1x </t>
    </r>
    <r>
      <rPr>
        <sz val="11"/>
        <rFont val="Arial"/>
        <family val="2"/>
      </rPr>
      <t>stikalo, menjalno, 16A, 250VAC</t>
    </r>
  </si>
  <si>
    <r>
      <rPr>
        <b/>
        <sz val="11"/>
        <rFont val="Arial"/>
        <family val="2"/>
      </rPr>
      <t xml:space="preserve">4x </t>
    </r>
    <r>
      <rPr>
        <sz val="11"/>
        <rFont val="Arial"/>
        <family val="2"/>
      </rPr>
      <t>stikalo, enopolno, 16A, 250VAC</t>
    </r>
  </si>
  <si>
    <r>
      <rPr>
        <b/>
        <sz val="11"/>
        <rFont val="Arial"/>
        <family val="2"/>
      </rPr>
      <t>1x</t>
    </r>
    <r>
      <rPr>
        <sz val="11"/>
        <rFont val="Arial"/>
        <family val="2"/>
      </rPr>
      <t xml:space="preserve"> tipkalo, izbirno 1-0-2 (za pogon proj. platna)</t>
    </r>
  </si>
  <si>
    <t>Dobava in montaža dvoprekatnega kovinskega inštalacijskega parapetnega kanala v beli barvi RAL9010, 130/55 mm, komplet s kovinskimi pregradami, tipskimi pokrovi in prirobnicami za montažo elementov, tipskimi elementi za spajanje, zaključnimi elementi, elementi za pritrditev kablov in ostalim priborom za montažo na steno.</t>
  </si>
  <si>
    <t>3.1</t>
  </si>
  <si>
    <t>3.2</t>
  </si>
  <si>
    <t>3.3</t>
  </si>
  <si>
    <t>3.4</t>
  </si>
  <si>
    <t>3.5</t>
  </si>
  <si>
    <t>3.6</t>
  </si>
  <si>
    <t>3.7</t>
  </si>
  <si>
    <t>3.8</t>
  </si>
  <si>
    <t>3.9</t>
  </si>
  <si>
    <r>
      <t>NHXMH-J  5x1,5 mm</t>
    </r>
    <r>
      <rPr>
        <vertAlign val="superscript"/>
        <sz val="11"/>
        <color theme="1"/>
        <rFont val="Arial"/>
        <family val="2"/>
      </rPr>
      <t>2</t>
    </r>
  </si>
  <si>
    <r>
      <t>NHXMH-J  3x2,5 mm</t>
    </r>
    <r>
      <rPr>
        <vertAlign val="superscript"/>
        <sz val="11"/>
        <color theme="1"/>
        <rFont val="Arial"/>
        <family val="2"/>
      </rPr>
      <t>2</t>
    </r>
  </si>
  <si>
    <r>
      <t>NYY-J 4x50 mm</t>
    </r>
    <r>
      <rPr>
        <vertAlign val="superscript"/>
        <sz val="11"/>
        <color theme="1"/>
        <rFont val="Arial"/>
        <family val="2"/>
      </rPr>
      <t>2</t>
    </r>
  </si>
  <si>
    <r>
      <t xml:space="preserve">Dobava in montaža opreme za izvedbo dodatnega izvoda v obstoječi glavni razvodni prostostoječi omari </t>
    </r>
    <r>
      <rPr>
        <b/>
        <sz val="11"/>
        <color theme="1"/>
        <rFont val="Arial"/>
        <family val="2"/>
      </rPr>
      <t>R-0P-GL</t>
    </r>
    <r>
      <rPr>
        <sz val="11"/>
        <color theme="1"/>
        <rFont val="Arial"/>
        <family val="2"/>
      </rPr>
      <t>:</t>
    </r>
  </si>
  <si>
    <r>
      <rPr>
        <b/>
        <sz val="11"/>
        <color theme="1"/>
        <rFont val="Arial"/>
        <family val="2"/>
      </rPr>
      <t xml:space="preserve">1 kpl </t>
    </r>
    <r>
      <rPr>
        <sz val="11"/>
        <color theme="1"/>
        <rFont val="Arial"/>
        <family val="2"/>
      </rPr>
      <t>drobni, spojni, vezni in montažni material.</t>
    </r>
  </si>
  <si>
    <t>1.13</t>
  </si>
  <si>
    <t>Dobava štirikanalnega vhodno/izhodnega modula (4 vhodi) z vgrajenim izolatorjem zanke SIGMASYS 4STE.</t>
  </si>
  <si>
    <r>
      <t xml:space="preserve">Dobava in montaža nadgradne stropne svetilke zasilne razsvetljave (oznaka v načrtu </t>
    </r>
    <r>
      <rPr>
        <b/>
        <sz val="11"/>
        <color theme="1"/>
        <rFont val="Arial"/>
        <family val="2"/>
      </rPr>
      <t>EM2</t>
    </r>
    <r>
      <rPr>
        <sz val="11"/>
        <color theme="1"/>
        <rFont val="Arial"/>
        <family val="2"/>
      </rPr>
      <t>), LED, IP65, 230 V, z lastnim napajanjem, avtonomije 1h, samokontrolna, ohišje iz umetne mase brez halogenov, v pripravnem spoju, komplet z natičnim piktogramom z razdaljo prepoznavnosti 30m, kot npr. Schrack, serija KB ali enakovredno.</t>
    </r>
  </si>
  <si>
    <r>
      <t xml:space="preserve">Dobava in montaža nadgradne stropne svetilke zasilne razsvetljave (oznaka v načrtu </t>
    </r>
    <r>
      <rPr>
        <b/>
        <sz val="11"/>
        <color theme="1"/>
        <rFont val="Arial"/>
        <family val="2"/>
      </rPr>
      <t>EM3</t>
    </r>
    <r>
      <rPr>
        <sz val="11"/>
        <color theme="1"/>
        <rFont val="Arial"/>
        <family val="2"/>
      </rPr>
      <t>), LED, IP65, 230 V, z lastnim napajanjem, avtonomije 1h, samokontrolna, ohišje iz umetne mase brez halogenov, v pripravnem spoju, kot npr. Schrack, serija KB ali enakovredno.</t>
    </r>
  </si>
  <si>
    <t>Dobava in montaža notranjega PIR detektorja gibanja, nadgradna stropna montaža, s kotom zaznavanja 360°, z možnostjo nastavitve časa aktivacije, senzorjem svetlobe.</t>
  </si>
  <si>
    <r>
      <t xml:space="preserve">Dobava in montaža nadometne okrogle svetilke (oznaka v načrtu </t>
    </r>
    <r>
      <rPr>
        <b/>
        <sz val="11"/>
        <color theme="1"/>
        <rFont val="Arial"/>
        <family val="2"/>
      </rPr>
      <t>SV4</t>
    </r>
    <r>
      <rPr>
        <sz val="11"/>
        <color theme="1"/>
        <rFont val="Arial"/>
        <family val="2"/>
      </rPr>
      <t xml:space="preserve">), LED PCB, max 14 W , min 1550 Lm, min. 115 Lm/W, 4000°K, ohišje polikabonat, optika PC polopal, bela, IP43, cca d 290 x 100 mm </t>
    </r>
  </si>
  <si>
    <t>Dobava in montaža nadometnega stropnega zvočnika, 10W, 100V, s konzolo za montažo.</t>
  </si>
  <si>
    <t>Dobava in montaža nadgradnega stenskega zvočnika, 10W, 100V, s konzolo za montažo.</t>
  </si>
  <si>
    <t>Elementi sistema ozvočenja morajo imeti možnost povezave na obstoječi sistem ozvočenja dobavitelja opreme SEA.</t>
  </si>
  <si>
    <t>Dobava in montaža regulatorja zvočne jakost, 35W/100V, komplet z vgradno dozo in okrasnim okvirjem, kot npr. CNA 10 40 T, proizvajalec SEA ali enakovredno.</t>
  </si>
  <si>
    <t>Ure morajo imeti možnost povezave na obstoječi sistem električnih ur dobavitelja opreme SEA.</t>
  </si>
  <si>
    <t>Dobava in montaža elektronske minutne ure z analognim prikazom.</t>
  </si>
  <si>
    <t>Dobava in vgradnja dodatne ojačevalne enote moči 100W v obstoječe rack ohišje sistema ozvočenja.</t>
  </si>
  <si>
    <t>Priklop opreme, programiranje sistema, poučitev uporabnika, manipulativni stroški.</t>
  </si>
  <si>
    <r>
      <t>NHXMH-O  2x1,5 mm</t>
    </r>
    <r>
      <rPr>
        <vertAlign val="superscript"/>
        <sz val="11"/>
        <color theme="1"/>
        <rFont val="Arial"/>
        <family val="2"/>
      </rPr>
      <t>2</t>
    </r>
  </si>
  <si>
    <t>4.24</t>
  </si>
  <si>
    <t>4.25</t>
  </si>
  <si>
    <t>4.26</t>
  </si>
  <si>
    <t>4.27</t>
  </si>
  <si>
    <t>4.28</t>
  </si>
  <si>
    <t>4.29</t>
  </si>
  <si>
    <t>4.30</t>
  </si>
  <si>
    <t>4.31</t>
  </si>
  <si>
    <t>4.32</t>
  </si>
  <si>
    <t>4.33</t>
  </si>
  <si>
    <t>4.34</t>
  </si>
  <si>
    <t>4.35</t>
  </si>
  <si>
    <t>4.36</t>
  </si>
  <si>
    <t>4.37</t>
  </si>
  <si>
    <t>4.38</t>
  </si>
  <si>
    <t>Storitve na CNS nivoju in sicer:</t>
  </si>
  <si>
    <t>Storitve na krmilnem nivoju in sicer:</t>
  </si>
  <si>
    <t>prilagoditev arhiviranja podatkov na novo stanje;</t>
  </si>
  <si>
    <t>izdelava programske opreme za upravljanje in nadzor razsvetljave hodnika;</t>
  </si>
  <si>
    <t>parametriranje komunikacijskih povezav;</t>
  </si>
  <si>
    <t>zagon in testiranje delovanja.</t>
  </si>
  <si>
    <t>prilagoditev alarmnih sporočil na novo stanje;</t>
  </si>
  <si>
    <t>prilagoditev testnih tabel in testiranje IO signalov;</t>
  </si>
  <si>
    <t>programiranje in izdelava prikazovalnih oken za upravljanje in nadzor razsvetljave hodnika;</t>
  </si>
  <si>
    <t>programiranje in izdelava prikazovalnih oken za upravljanje in nadzor klimata;</t>
  </si>
  <si>
    <t>programiranje in izdelava prikazovalnih  oken za upravljanje in nadzor naprave VRF;</t>
  </si>
  <si>
    <t>prilagoditev energetskih analiz na novo stanje (merjenje porabe el. energije dodatnega izvoda);</t>
  </si>
  <si>
    <t>7.1</t>
  </si>
  <si>
    <t>7.2</t>
  </si>
  <si>
    <t>7.3</t>
  </si>
  <si>
    <t>7.4</t>
  </si>
  <si>
    <t>Dobava in montaža IP zbiralke s Cu zbiralko za izenačitev potencialov, za montažo na kabelske police.</t>
  </si>
  <si>
    <t>8.1</t>
  </si>
  <si>
    <t>8.2</t>
  </si>
  <si>
    <t>Dobava in polaganje Cu vodnika za ozemljitev stikalnih blokov, komunikacijskih omar, tehnološke opreme in kovinskih konstrukcij:</t>
  </si>
  <si>
    <t>Izvedba povezav kovinskih mas (kabelske police, hidranti, prezračevalni kanali, ograje, oprema …) z vodnikom za izenačevanje potencialov, komplet z ustreznimi objemkami in pritrdilnim materialom.</t>
  </si>
  <si>
    <t>Izvedba povezave PE zbiralke v razdelilni omari do glavne zbiralke za izenačitev potencialov.</t>
  </si>
  <si>
    <t>Projektantski nadzor.</t>
  </si>
  <si>
    <t>Izdelava dokumentacije PID.</t>
  </si>
  <si>
    <t>1.14</t>
  </si>
  <si>
    <t>1.15</t>
  </si>
  <si>
    <r>
      <t>NHXMH-J  5x10 mm</t>
    </r>
    <r>
      <rPr>
        <vertAlign val="superscript"/>
        <sz val="11"/>
        <color theme="1"/>
        <rFont val="Arial"/>
        <family val="2"/>
      </rPr>
      <t>2</t>
    </r>
  </si>
  <si>
    <r>
      <t>NHXMH-J  5x4 mm</t>
    </r>
    <r>
      <rPr>
        <vertAlign val="superscript"/>
        <sz val="11"/>
        <color theme="1"/>
        <rFont val="Arial"/>
        <family val="2"/>
      </rPr>
      <t>2</t>
    </r>
  </si>
  <si>
    <r>
      <t>NHXMH-O  3x1,5 mm</t>
    </r>
    <r>
      <rPr>
        <vertAlign val="superscript"/>
        <sz val="11"/>
        <color theme="1"/>
        <rFont val="Arial"/>
        <family val="2"/>
      </rPr>
      <t>2</t>
    </r>
  </si>
  <si>
    <r>
      <t>NHXMH-J  7x1,5 mm</t>
    </r>
    <r>
      <rPr>
        <vertAlign val="superscript"/>
        <sz val="11"/>
        <color theme="1"/>
        <rFont val="Arial"/>
        <family val="2"/>
      </rPr>
      <t>2</t>
    </r>
  </si>
  <si>
    <t>PNT DIN 23</t>
  </si>
  <si>
    <r>
      <rPr>
        <b/>
        <sz val="11"/>
        <color theme="1"/>
        <rFont val="Arial"/>
        <family val="2"/>
      </rPr>
      <t>1 kos</t>
    </r>
    <r>
      <rPr>
        <sz val="11"/>
        <color theme="1"/>
        <rFont val="Arial"/>
        <family val="2"/>
      </rPr>
      <t xml:space="preserve"> glavno bremensko ločilno stikalo 0-1 100A, 3p, kot npr. BZ900203, proizvajalec Schrack ali enakovredno;</t>
    </r>
  </si>
  <si>
    <r>
      <rPr>
        <b/>
        <sz val="11"/>
        <color theme="1"/>
        <rFont val="Arial"/>
        <family val="2"/>
      </rPr>
      <t>3 kos</t>
    </r>
    <r>
      <rPr>
        <sz val="11"/>
        <color theme="1"/>
        <rFont val="Arial"/>
        <family val="2"/>
      </rPr>
      <t xml:space="preserve"> inštalacijski odklopnik, 1p, C6A, 10kA, kot npr. BM017106, proizvajalec Schrack ali enakovredno;</t>
    </r>
  </si>
  <si>
    <r>
      <rPr>
        <b/>
        <sz val="11"/>
        <color theme="1"/>
        <rFont val="Arial"/>
        <family val="2"/>
      </rPr>
      <t>21 kos</t>
    </r>
    <r>
      <rPr>
        <sz val="11"/>
        <color theme="1"/>
        <rFont val="Arial"/>
        <family val="2"/>
      </rPr>
      <t xml:space="preserve"> inštalacijski odklopnik, 1p, C10A, 10kA, kot npr. BM017110, proizvajalec Schrack ali enakovredno;</t>
    </r>
  </si>
  <si>
    <r>
      <rPr>
        <b/>
        <sz val="11"/>
        <color theme="1"/>
        <rFont val="Arial"/>
        <family val="2"/>
      </rPr>
      <t>1 kos</t>
    </r>
    <r>
      <rPr>
        <sz val="11"/>
        <color theme="1"/>
        <rFont val="Arial"/>
        <family val="2"/>
      </rPr>
      <t xml:space="preserve"> inštalacijski odklopnik, 3p, C16A, 10kA, kot npr. BM017316, proizvajalec Schrack ali enakovredno;</t>
    </r>
  </si>
  <si>
    <r>
      <rPr>
        <b/>
        <sz val="11"/>
        <color theme="1"/>
        <rFont val="Arial"/>
        <family val="2"/>
      </rPr>
      <t>2 kos</t>
    </r>
    <r>
      <rPr>
        <sz val="11"/>
        <color theme="1"/>
        <rFont val="Arial"/>
        <family val="2"/>
      </rPr>
      <t xml:space="preserve"> inštalacijski odklopnik, 3p, C20A, 10kA, kot npr. BM017320, proizvajalec Schrack ali enakovredno;</t>
    </r>
  </si>
  <si>
    <r>
      <rPr>
        <b/>
        <sz val="11"/>
        <color theme="1"/>
        <rFont val="Arial"/>
        <family val="2"/>
      </rPr>
      <t xml:space="preserve">1 kos </t>
    </r>
    <r>
      <rPr>
        <sz val="11"/>
        <color theme="1"/>
        <rFont val="Arial"/>
        <family val="2"/>
      </rPr>
      <t>rele za vgradnjo na letev, 1 preklopni kontakt, kot npr. BZ651000, proizvajalec Schrack ali enakovredno;</t>
    </r>
  </si>
  <si>
    <r>
      <rPr>
        <b/>
        <sz val="11"/>
        <color theme="1"/>
        <rFont val="Arial"/>
        <family val="2"/>
      </rPr>
      <t>2 kos</t>
    </r>
    <r>
      <rPr>
        <sz val="11"/>
        <color theme="1"/>
        <rFont val="Arial"/>
        <family val="2"/>
      </rPr>
      <t xml:space="preserve"> vgradna vtičnica za na TH35 DIN letev;</t>
    </r>
  </si>
  <si>
    <r>
      <rPr>
        <b/>
        <sz val="11"/>
        <color theme="1"/>
        <rFont val="Arial"/>
        <family val="2"/>
      </rPr>
      <t>1 kos</t>
    </r>
    <r>
      <rPr>
        <sz val="11"/>
        <color theme="1"/>
        <rFont val="Arial"/>
        <family val="2"/>
      </rPr>
      <t xml:space="preserve"> svetilka za razsvetljavo v stikalnem bloku;</t>
    </r>
  </si>
  <si>
    <r>
      <rPr>
        <b/>
        <sz val="11"/>
        <color theme="1"/>
        <rFont val="Arial"/>
        <family val="2"/>
      </rPr>
      <t xml:space="preserve">1 kos </t>
    </r>
    <r>
      <rPr>
        <sz val="11"/>
        <color theme="1"/>
        <rFont val="Arial"/>
        <family val="2"/>
      </rPr>
      <t>stikalo za položaj vrat 230 V/10 A (vklop svetilke;</t>
    </r>
  </si>
  <si>
    <r>
      <rPr>
        <b/>
        <sz val="11"/>
        <color theme="1"/>
        <rFont val="Arial"/>
        <family val="2"/>
      </rPr>
      <t xml:space="preserve">3 kos </t>
    </r>
    <r>
      <rPr>
        <sz val="11"/>
        <color theme="1"/>
        <rFont val="Arial"/>
        <family val="2"/>
      </rPr>
      <t>tokovni transformator, 100/5 CL0.5;</t>
    </r>
  </si>
  <si>
    <t>Dobava in montaža krmilnika za potrebe krmiljenja razsvetljave hodnika, min. 3 relejnih izhodov, min. 2 digitalnih vhodov, napajanje 24V DC, montaža na DIN letev, komunikacija Ethernet TCP/IP ali LON (montaža v stikalni blok R-K-LM8).</t>
  </si>
  <si>
    <t>Dobava in montaža števca porabe električne energije za potrebe internih meritev, merjenje delovne in jalove energije, večtarifni, indirektne meritve, za montažo na DIN letev, LON komunikacija, kot npr. iEM3275, proizvajalec Schneider ali enakovredno (montaža v stikalni blok R-0P-GL).</t>
  </si>
  <si>
    <t>7.5</t>
  </si>
  <si>
    <r>
      <rPr>
        <b/>
        <sz val="11"/>
        <color theme="1"/>
        <rFont val="Arial"/>
        <family val="2"/>
      </rPr>
      <t>2 kos</t>
    </r>
    <r>
      <rPr>
        <sz val="11"/>
        <color theme="1"/>
        <rFont val="Arial"/>
        <family val="2"/>
      </rPr>
      <t xml:space="preserve"> varovalčno ločilno stikalo, 3p, komplet z varovalko 32A, kot npr. IS506143, proizvajalec Schrack ali enakovredno;</t>
    </r>
  </si>
  <si>
    <r>
      <rPr>
        <b/>
        <sz val="11"/>
        <color theme="1"/>
        <rFont val="Arial"/>
        <family val="2"/>
      </rPr>
      <t>1 kos</t>
    </r>
    <r>
      <rPr>
        <sz val="11"/>
        <color theme="1"/>
        <rFont val="Arial"/>
        <family val="2"/>
      </rPr>
      <t xml:space="preserve"> varovalčno ločilno stikalo, 1p, komplet z varovalko 6A, kot npr. IS506101, proizvajalec Schrack ali enakovredno;</t>
    </r>
  </si>
  <si>
    <r>
      <rPr>
        <b/>
        <sz val="11"/>
        <color theme="1"/>
        <rFont val="Arial"/>
        <family val="2"/>
      </rPr>
      <t>1 kos</t>
    </r>
    <r>
      <rPr>
        <sz val="11"/>
        <color theme="1"/>
        <rFont val="Arial"/>
        <family val="2"/>
      </rPr>
      <t xml:space="preserve"> varovalčno ločilno stikalo, 1p, komplet z varovalko 16A, kot npr. IS506101, proizvajalec Schrack ali enakovredno;</t>
    </r>
  </si>
  <si>
    <r>
      <rPr>
        <b/>
        <sz val="11"/>
        <color theme="1"/>
        <rFont val="Arial"/>
        <family val="2"/>
      </rPr>
      <t xml:space="preserve">3 kos </t>
    </r>
    <r>
      <rPr>
        <sz val="11"/>
        <color theme="1"/>
        <rFont val="Arial"/>
        <family val="2"/>
      </rPr>
      <t>inštalacijski kontaktor za vgradnjo na letev, 1NO, 20A, 230V, kot npr. BZ326471, proizvajalec Schrack ali enakovredno;</t>
    </r>
  </si>
  <si>
    <t>Dobava in montaža usmernika 230VAC/24VDC, izhodni tok 1,3A, montaža na DIN letev, kot npr. PRO INSTA 30W 24V 1.3A, proizvajalec Weidmuller ali enakovredno (montaža v stikalni blok R-K-LM8).</t>
  </si>
  <si>
    <r>
      <rPr>
        <b/>
        <sz val="11"/>
        <color theme="1"/>
        <rFont val="Arial"/>
        <family val="2"/>
      </rPr>
      <t xml:space="preserve">3 kos </t>
    </r>
    <r>
      <rPr>
        <sz val="11"/>
        <color theme="1"/>
        <rFont val="Arial"/>
        <family val="2"/>
      </rPr>
      <t>krmilno izbirno stikalo 1-0-2 za vgradnjo na letev, 16A, kot npr. BZ106380, proizvajalec Schrack ali enakovredno;</t>
    </r>
  </si>
  <si>
    <r>
      <rPr>
        <b/>
        <sz val="11"/>
        <color theme="1"/>
        <rFont val="Arial"/>
        <family val="2"/>
      </rPr>
      <t xml:space="preserve">1 kos </t>
    </r>
    <r>
      <rPr>
        <sz val="11"/>
        <color theme="1"/>
        <rFont val="Arial"/>
        <family val="2"/>
      </rPr>
      <t>nizkonapetostni kompaktni odklopnik 80A, 3p, 80A, 35kA, kot npr. NZMN1, proizvajalec Eaton ali enakovredno;</t>
    </r>
  </si>
  <si>
    <r>
      <t>NHXH-O E90  2x2,5 mm</t>
    </r>
    <r>
      <rPr>
        <vertAlign val="superscript"/>
        <sz val="11"/>
        <color theme="1"/>
        <rFont val="Arial"/>
        <family val="2"/>
      </rPr>
      <t>2</t>
    </r>
  </si>
  <si>
    <r>
      <t>NHXH-O  E90 3x2,5 mm</t>
    </r>
    <r>
      <rPr>
        <vertAlign val="superscript"/>
        <sz val="11"/>
        <color theme="1"/>
        <rFont val="Arial"/>
        <family val="2"/>
      </rPr>
      <t>2</t>
    </r>
  </si>
  <si>
    <r>
      <t>JB-Y(St)Y 1x2x0,8 mm</t>
    </r>
    <r>
      <rPr>
        <vertAlign val="superscript"/>
        <sz val="11"/>
        <color theme="1"/>
        <rFont val="Arial"/>
        <family val="2"/>
      </rPr>
      <t>2</t>
    </r>
  </si>
  <si>
    <r>
      <t>LiYCY 2x2x0,34 mm</t>
    </r>
    <r>
      <rPr>
        <vertAlign val="superscript"/>
        <sz val="11"/>
        <color theme="1"/>
        <rFont val="Arial"/>
        <family val="2"/>
      </rPr>
      <t>2</t>
    </r>
  </si>
  <si>
    <t>RFS IEC 32</t>
  </si>
  <si>
    <r>
      <rPr>
        <b/>
        <sz val="11"/>
        <color theme="1"/>
        <rFont val="Arial"/>
        <family val="2"/>
      </rPr>
      <t>4 kos</t>
    </r>
    <r>
      <rPr>
        <sz val="11"/>
        <color theme="1"/>
        <rFont val="Arial"/>
        <family val="2"/>
      </rPr>
      <t xml:space="preserve"> varovalčno ločilno stikalo, 3p, komplet z varovalko 25A, kot npr. IS506143, proizvajalec Schrack ali enakovredno;</t>
    </r>
  </si>
  <si>
    <r>
      <rPr>
        <b/>
        <sz val="11"/>
        <color theme="1"/>
        <rFont val="Arial"/>
        <family val="2"/>
      </rPr>
      <t xml:space="preserve">2 kos </t>
    </r>
    <r>
      <rPr>
        <sz val="11"/>
        <color theme="1"/>
        <rFont val="Arial"/>
        <family val="2"/>
      </rPr>
      <t>zaščitno stikalo na diferenčni tok RCCB 40/0.03A, 4p, 10kA, tip A, kot npr. BC054103, proizvajalec Schrack ali enakovredno;</t>
    </r>
  </si>
  <si>
    <r>
      <rPr>
        <b/>
        <sz val="11"/>
        <color theme="1"/>
        <rFont val="Arial"/>
        <family val="2"/>
      </rPr>
      <t xml:space="preserve">3 kos </t>
    </r>
    <r>
      <rPr>
        <sz val="11"/>
        <color theme="1"/>
        <rFont val="Arial"/>
        <family val="2"/>
      </rPr>
      <t>zaščitno stikalo na diferenčni tok RCCB 40/0.3A, 4p, 10kA, tip A, kot npr. BC054130, proizvajalec Schrack ali enakovredno;</t>
    </r>
  </si>
  <si>
    <r>
      <rPr>
        <b/>
        <sz val="11"/>
        <color theme="1"/>
        <rFont val="Arial"/>
        <family val="2"/>
      </rPr>
      <t>42 kos</t>
    </r>
    <r>
      <rPr>
        <sz val="11"/>
        <color theme="1"/>
        <rFont val="Arial"/>
        <family val="2"/>
      </rPr>
      <t xml:space="preserve"> inštalacijski odklopnik, 1p, C16A, 10kA, kot npr. BM017116, proizvajalec Schrack ali enakovredno;</t>
    </r>
  </si>
  <si>
    <r>
      <rPr>
        <b/>
        <sz val="11"/>
        <color theme="1"/>
        <rFont val="Arial"/>
        <family val="2"/>
      </rPr>
      <t>1 kos</t>
    </r>
    <r>
      <rPr>
        <sz val="11"/>
        <color theme="1"/>
        <rFont val="Arial"/>
        <family val="2"/>
      </rPr>
      <t xml:space="preserve"> inštalacijski odklopnik, 3p, B6A, 10kA, kot npr. BM018306, proizvajalec Schrack ali enakovredno;</t>
    </r>
  </si>
  <si>
    <r>
      <rPr>
        <b/>
        <sz val="11"/>
        <color theme="1"/>
        <rFont val="Arial"/>
        <family val="2"/>
      </rPr>
      <t xml:space="preserve">1 kpl </t>
    </r>
    <r>
      <rPr>
        <sz val="11"/>
        <color theme="1"/>
        <rFont val="Arial"/>
        <family val="2"/>
      </rPr>
      <t>sponke za merilno garnituro;</t>
    </r>
  </si>
  <si>
    <t>2.13</t>
  </si>
  <si>
    <r>
      <t xml:space="preserve">Dobava in montaža nadgradne okrogle svetilke (oznaka v načrtu </t>
    </r>
    <r>
      <rPr>
        <b/>
        <sz val="11"/>
        <color theme="1"/>
        <rFont val="Arial"/>
        <family val="2"/>
      </rPr>
      <t>SV3</t>
    </r>
    <r>
      <rPr>
        <sz val="11"/>
        <color theme="1"/>
        <rFont val="Arial"/>
        <family val="2"/>
      </rPr>
      <t>), LED COB, max 20 W, min 16000 Lm, 3000°K, optika SOP polopalna, PMMA, barva siva, cca d 300 x 65 mm,</t>
    </r>
  </si>
  <si>
    <r>
      <t xml:space="preserve">Dobava in montaža nadgradne okrogle svetilke z varnostnim modulom (oznaka v načrtu </t>
    </r>
    <r>
      <rPr>
        <b/>
        <sz val="11"/>
        <color theme="1"/>
        <rFont val="Arial"/>
        <family val="2"/>
      </rPr>
      <t>SV3-EM</t>
    </r>
    <r>
      <rPr>
        <sz val="11"/>
        <color theme="1"/>
        <rFont val="Arial"/>
        <family val="2"/>
      </rPr>
      <t>), LED COB, max 20 W, min 16000 Lm, 3000°K, optika SOP polopalna, PMMA, barva siva, cca d 300 x 65 mm,</t>
    </r>
  </si>
  <si>
    <t>kot npr. Intra Lona
Intra Lona C 300 h65 DPR 1600 lm 19 W 830 FO IP43 silver aluminium 18272421396-LG.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</si>
</sst>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S_I_T_-;\-* #,##0.00\ _S_I_T_-;_-* &quot;-&quot;??\ _S_I_T_-;_-@_-"/>
    <numFmt numFmtId="165" formatCode="_-* #,##0.00\ &quot;€&quot;_-;\-* #,##0.00\ &quot;€&quot;_-;_-* &quot;-&quot;??\ &quot;€&quot;_-;_-@_-"/>
  </numFmts>
  <fonts count="10" x14ac:knownFonts="1">
    <font>
      <sz val="11"/>
      <color theme="1"/>
      <name val="Calibri"/>
      <family val="2"/>
      <scheme val="minor"/>
    </font>
    <font>
      <sz val="11"/>
      <color theme="1"/>
      <name val="Arial"/>
      <family val="2"/>
    </font>
    <font>
      <b/>
      <sz val="11"/>
      <color theme="1"/>
      <name val="Arial"/>
      <family val="2"/>
    </font>
    <font>
      <sz val="9"/>
      <color theme="1"/>
      <name val="Arial"/>
      <family val="2"/>
    </font>
    <font>
      <sz val="8"/>
      <color theme="1"/>
      <name val="Arial"/>
      <family val="2"/>
    </font>
    <font>
      <vertAlign val="superscript"/>
      <sz val="11"/>
      <color theme="1"/>
      <name val="Arial"/>
      <family val="2"/>
    </font>
    <font>
      <sz val="10"/>
      <name val="Arial CE"/>
      <charset val="238"/>
    </font>
    <font>
      <sz val="11"/>
      <name val="Arial"/>
      <family val="2"/>
    </font>
    <font>
      <b/>
      <sz val="11"/>
      <name val="Arial"/>
      <family val="2"/>
    </font>
    <font>
      <b/>
      <sz val="14"/>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2">
    <xf numFmtId="0" fontId="0" fillId="0" borderId="0"/>
    <xf numFmtId="0" fontId="6" fillId="0" borderId="0"/>
  </cellStyleXfs>
  <cellXfs count="44">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horizontal="right" vertical="top"/>
    </xf>
    <xf numFmtId="0" fontId="2" fillId="0" borderId="0" xfId="0" applyFont="1" applyAlignment="1">
      <alignment horizontal="left" vertical="top"/>
    </xf>
    <xf numFmtId="0" fontId="1" fillId="0" borderId="0" xfId="0" applyFont="1" applyAlignment="1">
      <alignment horizontal="left" vertical="top" wrapText="1"/>
    </xf>
    <xf numFmtId="0" fontId="1" fillId="0" borderId="0" xfId="0" quotePrefix="1" applyFont="1" applyAlignment="1">
      <alignment horizontal="left" vertical="top" wrapText="1"/>
    </xf>
    <xf numFmtId="0" fontId="2" fillId="0" borderId="2" xfId="0" applyFont="1" applyBorder="1"/>
    <xf numFmtId="0" fontId="1" fillId="0" borderId="0" xfId="0" applyFont="1" applyAlignment="1">
      <alignment horizontal="left" vertical="top"/>
    </xf>
    <xf numFmtId="0" fontId="7" fillId="0" borderId="0" xfId="1" applyFont="1" applyAlignment="1" applyProtection="1">
      <alignment horizontal="left" vertical="top" wrapText="1"/>
      <protection locked="0"/>
    </xf>
    <xf numFmtId="0" fontId="4" fillId="0" borderId="1" xfId="0" applyFont="1" applyBorder="1" applyAlignment="1">
      <alignment horizontal="center" vertical="top"/>
    </xf>
    <xf numFmtId="0" fontId="3" fillId="0" borderId="0" xfId="0" applyFont="1" applyAlignment="1">
      <alignment horizontal="right" vertical="top"/>
    </xf>
    <xf numFmtId="0" fontId="1" fillId="0" borderId="0" xfId="0" quotePrefix="1" applyFont="1" applyAlignment="1">
      <alignment horizontal="right" vertical="top"/>
    </xf>
    <xf numFmtId="0" fontId="1" fillId="0" borderId="0" xfId="0" applyFont="1" applyAlignment="1"/>
    <xf numFmtId="0" fontId="1" fillId="0" borderId="2" xfId="0" applyFont="1" applyBorder="1" applyAlignment="1"/>
    <xf numFmtId="0" fontId="3" fillId="0" borderId="0" xfId="0" applyFont="1" applyAlignment="1">
      <alignment horizontal="center" vertical="top"/>
    </xf>
    <xf numFmtId="4" fontId="1" fillId="0" borderId="0" xfId="0" applyNumberFormat="1" applyFont="1" applyAlignment="1"/>
    <xf numFmtId="0" fontId="1" fillId="0" borderId="0" xfId="0" applyFont="1" applyAlignment="1">
      <alignment horizontal="right"/>
    </xf>
    <xf numFmtId="1" fontId="1" fillId="0" borderId="0" xfId="0" applyNumberFormat="1" applyFont="1" applyAlignment="1">
      <alignment horizontal="right"/>
    </xf>
    <xf numFmtId="0" fontId="1" fillId="0" borderId="0" xfId="0" applyFont="1" applyBorder="1" applyAlignment="1"/>
    <xf numFmtId="0" fontId="3" fillId="0" borderId="0" xfId="0" applyFont="1" applyBorder="1" applyAlignment="1">
      <alignment horizontal="center" vertical="top"/>
    </xf>
    <xf numFmtId="0" fontId="1" fillId="0" borderId="0" xfId="0" applyFont="1" applyBorder="1" applyAlignment="1">
      <alignment horizontal="right"/>
    </xf>
    <xf numFmtId="1" fontId="1" fillId="0" borderId="0" xfId="0" applyNumberFormat="1" applyFont="1" applyBorder="1" applyAlignment="1">
      <alignment horizontal="right"/>
    </xf>
    <xf numFmtId="4" fontId="1" fillId="0" borderId="0" xfId="0" applyNumberFormat="1" applyFont="1" applyBorder="1" applyAlignment="1"/>
    <xf numFmtId="0" fontId="3" fillId="0" borderId="0" xfId="0" applyFont="1" applyAlignment="1">
      <alignment horizontal="left" vertical="top"/>
    </xf>
    <xf numFmtId="0" fontId="1" fillId="0" borderId="0" xfId="0" quotePrefix="1" applyFont="1"/>
    <xf numFmtId="0" fontId="1" fillId="0" borderId="0" xfId="0" applyFont="1" applyAlignment="1">
      <alignment horizontal="justify" vertical="top" wrapText="1"/>
    </xf>
    <xf numFmtId="0" fontId="1" fillId="0" borderId="0" xfId="0" quotePrefix="1" applyFont="1" applyAlignment="1">
      <alignment horizontal="justify" vertical="top" wrapText="1"/>
    </xf>
    <xf numFmtId="0" fontId="2" fillId="0" borderId="0" xfId="0" applyFont="1" applyAlignment="1">
      <alignment horizontal="justify" vertical="top" wrapText="1"/>
    </xf>
    <xf numFmtId="0" fontId="2" fillId="0" borderId="0" xfId="0" applyFont="1" applyAlignment="1">
      <alignment horizontal="justify" vertical="top"/>
    </xf>
    <xf numFmtId="0" fontId="1" fillId="0" borderId="0" xfId="0" applyFont="1" applyAlignment="1">
      <alignment horizontal="justify" vertical="top"/>
    </xf>
    <xf numFmtId="0" fontId="1" fillId="0" borderId="0" xfId="0" quotePrefix="1" applyFont="1" applyAlignment="1">
      <alignment horizontal="justify" vertical="top"/>
    </xf>
    <xf numFmtId="0" fontId="1" fillId="0" borderId="0" xfId="0" applyFont="1" applyAlignment="1">
      <alignment horizontal="right" vertical="top"/>
    </xf>
    <xf numFmtId="0" fontId="2" fillId="0" borderId="0" xfId="0" quotePrefix="1" applyFont="1" applyAlignment="1">
      <alignment horizontal="justify" vertical="top"/>
    </xf>
    <xf numFmtId="0" fontId="2" fillId="0" borderId="2" xfId="0" quotePrefix="1" applyFont="1" applyBorder="1" applyAlignment="1">
      <alignment horizontal="justify" vertical="top"/>
    </xf>
    <xf numFmtId="164" fontId="1" fillId="0" borderId="0" xfId="0" applyNumberFormat="1" applyFont="1" applyAlignment="1">
      <alignment horizontal="right" wrapText="1"/>
    </xf>
    <xf numFmtId="165" fontId="2" fillId="0" borderId="2" xfId="0" applyNumberFormat="1" applyFont="1" applyBorder="1" applyAlignment="1">
      <alignment horizontal="right" wrapText="1"/>
    </xf>
    <xf numFmtId="165" fontId="2" fillId="0" borderId="0" xfId="0" applyNumberFormat="1" applyFont="1" applyAlignment="1">
      <alignment horizontal="right" vertical="top" wrapText="1"/>
    </xf>
    <xf numFmtId="165" fontId="2" fillId="0" borderId="2" xfId="0" applyNumberFormat="1" applyFont="1" applyBorder="1" applyAlignment="1">
      <alignment horizontal="right" vertical="top" wrapText="1"/>
    </xf>
    <xf numFmtId="17" fontId="1" fillId="0" borderId="0" xfId="0" quotePrefix="1" applyNumberFormat="1" applyFont="1" applyAlignment="1">
      <alignment horizontal="justify" vertical="top"/>
    </xf>
    <xf numFmtId="4" fontId="1" fillId="0" borderId="0" xfId="0" applyNumberFormat="1" applyFont="1"/>
    <xf numFmtId="0" fontId="1" fillId="0" borderId="0" xfId="0" applyFont="1" applyAlignment="1">
      <alignment wrapText="1"/>
    </xf>
    <xf numFmtId="0" fontId="9" fillId="0" borderId="0" xfId="0" applyFont="1" applyAlignment="1">
      <alignment horizontal="center" vertical="top"/>
    </xf>
    <xf numFmtId="0" fontId="2" fillId="0" borderId="0" xfId="0" applyFont="1" applyAlignment="1">
      <alignment horizontal="center" vertical="top"/>
    </xf>
  </cellXfs>
  <cellStyles count="2">
    <cellStyle name="Navadno" xfId="0" builtinId="0"/>
    <cellStyle name="Navadno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view="pageLayout" zoomScaleNormal="100" workbookViewId="0">
      <selection activeCell="B28" sqref="B28"/>
    </sheetView>
  </sheetViews>
  <sheetFormatPr defaultColWidth="9.140625" defaultRowHeight="14.25" x14ac:dyDescent="0.2"/>
  <cols>
    <col min="1" max="1" width="4.85546875" style="1" customWidth="1"/>
    <col min="2" max="2" width="77.85546875" style="1" customWidth="1"/>
    <col min="3" max="6" width="9.140625" style="1" customWidth="1"/>
    <col min="7" max="16384" width="9.140625" style="1"/>
  </cols>
  <sheetData>
    <row r="1" spans="1:6" ht="18" x14ac:dyDescent="0.2">
      <c r="A1" s="42" t="s">
        <v>55</v>
      </c>
      <c r="B1" s="43"/>
      <c r="C1" s="19"/>
      <c r="D1" s="19"/>
      <c r="E1" s="19"/>
      <c r="F1" s="19"/>
    </row>
    <row r="2" spans="1:6" ht="15" x14ac:dyDescent="0.2">
      <c r="A2" s="3"/>
      <c r="B2" s="4"/>
      <c r="C2" s="19"/>
      <c r="D2" s="19"/>
      <c r="E2" s="19"/>
      <c r="F2" s="19"/>
    </row>
    <row r="3" spans="1:6" ht="15" x14ac:dyDescent="0.2">
      <c r="A3" s="4"/>
      <c r="B3" s="4" t="s">
        <v>56</v>
      </c>
      <c r="C3" s="20"/>
      <c r="D3" s="20"/>
      <c r="E3" s="20"/>
      <c r="F3" s="20"/>
    </row>
    <row r="4" spans="1:6" x14ac:dyDescent="0.2">
      <c r="A4" s="13"/>
      <c r="B4" s="8"/>
      <c r="C4" s="19"/>
      <c r="D4" s="19"/>
      <c r="E4" s="19"/>
      <c r="F4" s="19"/>
    </row>
    <row r="5" spans="1:6" ht="28.5" x14ac:dyDescent="0.2">
      <c r="A5" s="12" t="s">
        <v>2</v>
      </c>
      <c r="B5" s="26" t="s">
        <v>57</v>
      </c>
      <c r="C5" s="17"/>
      <c r="D5" s="18"/>
      <c r="E5" s="16"/>
      <c r="F5" s="16"/>
    </row>
    <row r="6" spans="1:6" ht="28.5" x14ac:dyDescent="0.2">
      <c r="A6" s="12" t="s">
        <v>2</v>
      </c>
      <c r="B6" s="27" t="s">
        <v>58</v>
      </c>
      <c r="C6" s="13"/>
      <c r="D6" s="13"/>
      <c r="E6" s="13"/>
      <c r="F6" s="13"/>
    </row>
    <row r="7" spans="1:6" ht="28.5" x14ac:dyDescent="0.2">
      <c r="A7" s="12" t="s">
        <v>2</v>
      </c>
      <c r="B7" s="27" t="s">
        <v>87</v>
      </c>
      <c r="C7" s="13"/>
      <c r="D7" s="13"/>
      <c r="E7" s="13"/>
      <c r="F7" s="13"/>
    </row>
    <row r="8" spans="1:6" ht="42.75" x14ac:dyDescent="0.2">
      <c r="A8" s="12" t="s">
        <v>2</v>
      </c>
      <c r="B8" s="27" t="s">
        <v>59</v>
      </c>
      <c r="C8" s="13"/>
      <c r="D8" s="13"/>
      <c r="E8" s="13"/>
      <c r="F8" s="13"/>
    </row>
    <row r="9" spans="1:6" ht="42.75" x14ac:dyDescent="0.2">
      <c r="A9" s="12" t="s">
        <v>2</v>
      </c>
      <c r="B9" s="27" t="s">
        <v>88</v>
      </c>
      <c r="C9" s="13"/>
      <c r="D9" s="13"/>
      <c r="E9" s="13"/>
      <c r="F9" s="13"/>
    </row>
    <row r="10" spans="1:6" ht="42.75" x14ac:dyDescent="0.2">
      <c r="A10" s="12" t="s">
        <v>2</v>
      </c>
      <c r="B10" s="27" t="s">
        <v>60</v>
      </c>
      <c r="C10" s="13"/>
      <c r="D10" s="13"/>
      <c r="E10" s="13"/>
      <c r="F10" s="13"/>
    </row>
    <row r="11" spans="1:6" ht="42.75" x14ac:dyDescent="0.2">
      <c r="A11" s="12" t="s">
        <v>2</v>
      </c>
      <c r="B11" s="27" t="s">
        <v>61</v>
      </c>
      <c r="C11" s="17"/>
      <c r="D11" s="18"/>
      <c r="E11" s="16"/>
      <c r="F11" s="16"/>
    </row>
    <row r="12" spans="1:6" ht="42.75" x14ac:dyDescent="0.2">
      <c r="A12" s="12" t="s">
        <v>2</v>
      </c>
      <c r="B12" s="26" t="s">
        <v>62</v>
      </c>
      <c r="C12" s="13"/>
      <c r="D12" s="13"/>
      <c r="E12" s="13"/>
      <c r="F12" s="13"/>
    </row>
    <row r="13" spans="1:6" ht="28.5" x14ac:dyDescent="0.2">
      <c r="A13" s="12" t="s">
        <v>2</v>
      </c>
      <c r="B13" s="26" t="s">
        <v>63</v>
      </c>
      <c r="C13" s="17"/>
      <c r="D13" s="18"/>
      <c r="E13" s="16"/>
      <c r="F13" s="16"/>
    </row>
    <row r="14" spans="1:6" ht="28.5" x14ac:dyDescent="0.2">
      <c r="A14" s="12" t="s">
        <v>2</v>
      </c>
      <c r="B14" s="26" t="s">
        <v>64</v>
      </c>
      <c r="C14" s="13"/>
      <c r="D14" s="13"/>
      <c r="E14" s="13"/>
      <c r="F14" s="13"/>
    </row>
    <row r="15" spans="1:6" ht="42.75" x14ac:dyDescent="0.2">
      <c r="A15" s="12" t="s">
        <v>2</v>
      </c>
      <c r="B15" s="26" t="s">
        <v>65</v>
      </c>
      <c r="C15" s="17"/>
      <c r="D15" s="18"/>
      <c r="E15" s="16"/>
      <c r="F15" s="16"/>
    </row>
    <row r="16" spans="1:6" ht="57" x14ac:dyDescent="0.2">
      <c r="A16" s="12" t="s">
        <v>2</v>
      </c>
      <c r="B16" s="26" t="s">
        <v>66</v>
      </c>
      <c r="C16" s="13"/>
      <c r="D16" s="13"/>
      <c r="E16" s="13"/>
      <c r="F16" s="13"/>
    </row>
    <row r="17" spans="1:6" ht="71.25" x14ac:dyDescent="0.2">
      <c r="A17" s="12" t="s">
        <v>2</v>
      </c>
      <c r="B17" s="26" t="s">
        <v>67</v>
      </c>
      <c r="C17" s="17"/>
      <c r="D17" s="18"/>
      <c r="E17" s="16"/>
      <c r="F17" s="16"/>
    </row>
    <row r="18" spans="1:6" ht="28.5" x14ac:dyDescent="0.2">
      <c r="A18" s="12" t="s">
        <v>2</v>
      </c>
      <c r="B18" s="26" t="s">
        <v>68</v>
      </c>
      <c r="C18" s="17"/>
      <c r="D18" s="18"/>
      <c r="E18" s="16"/>
      <c r="F18" s="16"/>
    </row>
    <row r="19" spans="1:6" ht="28.5" x14ac:dyDescent="0.2">
      <c r="A19" s="12" t="s">
        <v>2</v>
      </c>
      <c r="B19" s="26" t="s">
        <v>70</v>
      </c>
      <c r="C19" s="13"/>
      <c r="D19" s="13"/>
      <c r="E19" s="13"/>
      <c r="F19" s="13"/>
    </row>
    <row r="20" spans="1:6" ht="142.5" x14ac:dyDescent="0.2">
      <c r="A20" s="12" t="s">
        <v>2</v>
      </c>
      <c r="B20" s="26" t="s">
        <v>89</v>
      </c>
      <c r="C20" s="17"/>
      <c r="D20" s="18"/>
      <c r="E20" s="16"/>
      <c r="F20" s="16"/>
    </row>
    <row r="21" spans="1:6" ht="156.75" x14ac:dyDescent="0.2">
      <c r="A21" s="12" t="s">
        <v>2</v>
      </c>
      <c r="B21" s="26" t="s">
        <v>69</v>
      </c>
      <c r="C21" s="13"/>
      <c r="D21" s="13"/>
      <c r="E21" s="13"/>
      <c r="F21" s="13"/>
    </row>
    <row r="22" spans="1:6" x14ac:dyDescent="0.2">
      <c r="A22" s="12"/>
      <c r="B22" s="26"/>
      <c r="C22" s="17"/>
      <c r="D22" s="18"/>
      <c r="E22" s="16"/>
      <c r="F22" s="16"/>
    </row>
    <row r="23" spans="1:6" ht="15" x14ac:dyDescent="0.2">
      <c r="A23" s="12"/>
      <c r="B23" s="28" t="s">
        <v>71</v>
      </c>
      <c r="C23" s="13"/>
      <c r="D23" s="13"/>
      <c r="E23" s="13"/>
      <c r="F23" s="13"/>
    </row>
    <row r="24" spans="1:6" x14ac:dyDescent="0.2">
      <c r="A24" s="12"/>
      <c r="B24" s="26"/>
      <c r="C24" s="17"/>
      <c r="D24" s="18"/>
      <c r="E24" s="16"/>
      <c r="F24" s="16"/>
    </row>
    <row r="25" spans="1:6" ht="28.5" x14ac:dyDescent="0.2">
      <c r="A25" s="12" t="s">
        <v>2</v>
      </c>
      <c r="B25" s="26" t="s">
        <v>72</v>
      </c>
      <c r="C25" s="13"/>
      <c r="D25" s="13"/>
      <c r="E25" s="13"/>
      <c r="F25" s="13"/>
    </row>
    <row r="26" spans="1:6" x14ac:dyDescent="0.2">
      <c r="A26" s="12" t="s">
        <v>2</v>
      </c>
      <c r="B26" s="26" t="s">
        <v>90</v>
      </c>
      <c r="C26" s="17"/>
      <c r="D26" s="18"/>
      <c r="E26" s="16"/>
      <c r="F26" s="16"/>
    </row>
    <row r="27" spans="1:6" ht="28.5" x14ac:dyDescent="0.2">
      <c r="A27" s="12" t="s">
        <v>2</v>
      </c>
      <c r="B27" s="26" t="s">
        <v>73</v>
      </c>
      <c r="C27" s="13"/>
      <c r="D27" s="13"/>
      <c r="E27" s="13"/>
      <c r="F27" s="13"/>
    </row>
    <row r="28" spans="1:6" ht="28.5" x14ac:dyDescent="0.2">
      <c r="A28" s="12" t="s">
        <v>2</v>
      </c>
      <c r="B28" s="26" t="s">
        <v>74</v>
      </c>
      <c r="C28" s="13"/>
      <c r="D28" s="13"/>
      <c r="E28" s="13"/>
      <c r="F28" s="13"/>
    </row>
    <row r="29" spans="1:6" x14ac:dyDescent="0.2">
      <c r="A29" s="12" t="s">
        <v>2</v>
      </c>
      <c r="B29" s="26" t="s">
        <v>75</v>
      </c>
      <c r="C29" s="17"/>
      <c r="D29" s="18"/>
      <c r="E29" s="16"/>
      <c r="F29" s="16"/>
    </row>
    <row r="30" spans="1:6" ht="28.5" x14ac:dyDescent="0.2">
      <c r="A30" s="12" t="s">
        <v>2</v>
      </c>
      <c r="B30" s="26" t="s">
        <v>91</v>
      </c>
      <c r="C30" s="13"/>
      <c r="D30" s="13"/>
      <c r="E30" s="13"/>
      <c r="F30" s="13"/>
    </row>
    <row r="31" spans="1:6" x14ac:dyDescent="0.2">
      <c r="A31" s="12" t="s">
        <v>2</v>
      </c>
      <c r="B31" s="26" t="s">
        <v>76</v>
      </c>
      <c r="C31" s="13"/>
      <c r="D31" s="13"/>
      <c r="E31" s="13"/>
      <c r="F31" s="13"/>
    </row>
    <row r="32" spans="1:6" ht="42.75" x14ac:dyDescent="0.2">
      <c r="A32" s="12" t="s">
        <v>2</v>
      </c>
      <c r="B32" s="26" t="s">
        <v>92</v>
      </c>
      <c r="C32" s="17"/>
      <c r="D32" s="18"/>
      <c r="E32" s="16"/>
      <c r="F32" s="16"/>
    </row>
    <row r="33" spans="1:6" x14ac:dyDescent="0.2">
      <c r="A33" s="12" t="s">
        <v>2</v>
      </c>
      <c r="B33" s="26" t="s">
        <v>77</v>
      </c>
      <c r="C33" s="13"/>
      <c r="D33" s="13"/>
      <c r="E33" s="13"/>
      <c r="F33" s="13"/>
    </row>
    <row r="34" spans="1:6" ht="28.5" x14ac:dyDescent="0.2">
      <c r="A34" s="12" t="s">
        <v>2</v>
      </c>
      <c r="B34" s="26" t="s">
        <v>78</v>
      </c>
      <c r="C34" s="17"/>
      <c r="D34" s="18"/>
      <c r="E34" s="16"/>
      <c r="F34" s="16"/>
    </row>
    <row r="35" spans="1:6" x14ac:dyDescent="0.2">
      <c r="A35" s="12" t="s">
        <v>2</v>
      </c>
      <c r="B35" s="26" t="s">
        <v>79</v>
      </c>
      <c r="C35" s="17"/>
      <c r="D35" s="18"/>
      <c r="E35" s="16"/>
      <c r="F35" s="16"/>
    </row>
    <row r="36" spans="1:6" x14ac:dyDescent="0.2">
      <c r="A36" s="12" t="s">
        <v>2</v>
      </c>
      <c r="B36" s="26" t="s">
        <v>80</v>
      </c>
      <c r="C36" s="17"/>
      <c r="D36" s="18"/>
      <c r="E36" s="16"/>
      <c r="F36" s="16"/>
    </row>
    <row r="37" spans="1:6" x14ac:dyDescent="0.2">
      <c r="A37" s="12" t="s">
        <v>2</v>
      </c>
      <c r="B37" s="26" t="s">
        <v>81</v>
      </c>
      <c r="C37" s="13"/>
      <c r="D37" s="13"/>
      <c r="E37" s="13"/>
      <c r="F37" s="13"/>
    </row>
    <row r="38" spans="1:6" x14ac:dyDescent="0.2">
      <c r="A38" s="12" t="s">
        <v>2</v>
      </c>
      <c r="B38" s="26" t="s">
        <v>82</v>
      </c>
      <c r="C38" s="17"/>
      <c r="D38" s="18"/>
      <c r="E38" s="16"/>
      <c r="F38" s="16"/>
    </row>
    <row r="39" spans="1:6" ht="28.5" x14ac:dyDescent="0.2">
      <c r="A39" s="12" t="s">
        <v>2</v>
      </c>
      <c r="B39" s="26" t="s">
        <v>83</v>
      </c>
      <c r="C39" s="13"/>
      <c r="D39" s="13"/>
      <c r="E39" s="13"/>
      <c r="F39" s="13"/>
    </row>
    <row r="40" spans="1:6" x14ac:dyDescent="0.2">
      <c r="A40" s="12" t="s">
        <v>2</v>
      </c>
      <c r="B40" s="26" t="s">
        <v>84</v>
      </c>
      <c r="C40" s="21"/>
      <c r="D40" s="22"/>
      <c r="E40" s="23"/>
      <c r="F40" s="23"/>
    </row>
    <row r="41" spans="1:6" ht="28.5" x14ac:dyDescent="0.2">
      <c r="A41" s="12" t="s">
        <v>2</v>
      </c>
      <c r="B41" s="26" t="s">
        <v>85</v>
      </c>
      <c r="C41" s="21"/>
      <c r="D41" s="22"/>
      <c r="E41" s="23"/>
      <c r="F41" s="23"/>
    </row>
    <row r="42" spans="1:6" x14ac:dyDescent="0.2">
      <c r="A42" s="12" t="s">
        <v>2</v>
      </c>
      <c r="B42" s="26" t="s">
        <v>86</v>
      </c>
      <c r="C42" s="19"/>
      <c r="D42" s="19"/>
      <c r="E42" s="19"/>
      <c r="F42" s="19"/>
    </row>
  </sheetData>
  <mergeCells count="1">
    <mergeCell ref="A1:B1"/>
  </mergeCells>
  <pageMargins left="1.1811023622047245" right="0.59055118110236227" top="0.98425196850393704" bottom="0.59055118110236227" header="0.27559055118110237" footer="0.19685039370078741"/>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Layout" zoomScaleNormal="100" workbookViewId="0">
      <selection activeCell="C24" sqref="C24"/>
    </sheetView>
  </sheetViews>
  <sheetFormatPr defaultColWidth="9.140625" defaultRowHeight="14.25" x14ac:dyDescent="0.2"/>
  <cols>
    <col min="1" max="1" width="4.85546875" style="30" customWidth="1"/>
    <col min="2" max="2" width="65.28515625" style="30" customWidth="1"/>
    <col min="3" max="3" width="15" style="32" customWidth="1"/>
    <col min="4" max="6" width="9.140625" style="1" customWidth="1"/>
    <col min="7" max="16384" width="9.140625" style="1"/>
  </cols>
  <sheetData>
    <row r="1" spans="1:6" ht="15" x14ac:dyDescent="0.2">
      <c r="A1" s="29"/>
      <c r="B1" s="29" t="s">
        <v>54</v>
      </c>
      <c r="D1" s="13"/>
      <c r="E1" s="13"/>
      <c r="F1" s="13"/>
    </row>
    <row r="2" spans="1:6" ht="15" x14ac:dyDescent="0.2">
      <c r="A2" s="29"/>
      <c r="B2" s="29"/>
      <c r="D2" s="13"/>
      <c r="E2" s="13"/>
      <c r="F2" s="13"/>
    </row>
    <row r="3" spans="1:6" ht="15" x14ac:dyDescent="0.2">
      <c r="A3" s="29"/>
      <c r="B3" s="29" t="s">
        <v>100</v>
      </c>
      <c r="D3" s="13"/>
      <c r="E3" s="13"/>
      <c r="F3" s="13"/>
    </row>
    <row r="4" spans="1:6" ht="15" x14ac:dyDescent="0.2">
      <c r="A4" s="29"/>
      <c r="B4" s="30" t="s">
        <v>94</v>
      </c>
      <c r="D4" s="13"/>
      <c r="E4" s="13"/>
      <c r="F4" s="13"/>
    </row>
    <row r="5" spans="1:6" ht="15" x14ac:dyDescent="0.2">
      <c r="A5" s="29"/>
      <c r="B5" s="29" t="s">
        <v>93</v>
      </c>
      <c r="D5" s="13"/>
      <c r="E5" s="13"/>
      <c r="F5" s="13"/>
    </row>
    <row r="6" spans="1:6" ht="28.5" x14ac:dyDescent="0.2">
      <c r="A6" s="29"/>
      <c r="B6" s="26" t="s">
        <v>149</v>
      </c>
      <c r="D6" s="13"/>
      <c r="E6" s="13"/>
      <c r="F6" s="13"/>
    </row>
    <row r="7" spans="1:6" ht="15" x14ac:dyDescent="0.2">
      <c r="A7" s="29"/>
      <c r="B7" s="29" t="s">
        <v>150</v>
      </c>
      <c r="D7" s="13"/>
      <c r="E7" s="13"/>
      <c r="F7" s="13"/>
    </row>
    <row r="8" spans="1:6" ht="28.5" x14ac:dyDescent="0.2">
      <c r="A8" s="29"/>
      <c r="B8" s="30" t="s">
        <v>153</v>
      </c>
      <c r="D8" s="13"/>
      <c r="E8" s="13"/>
      <c r="F8" s="13"/>
    </row>
    <row r="9" spans="1:6" ht="15" x14ac:dyDescent="0.2">
      <c r="A9" s="29"/>
      <c r="B9" s="29" t="s">
        <v>95</v>
      </c>
      <c r="D9" s="13"/>
      <c r="E9" s="13"/>
      <c r="F9" s="13"/>
    </row>
    <row r="10" spans="1:6" ht="15" x14ac:dyDescent="0.2">
      <c r="A10" s="29"/>
      <c r="B10" s="30" t="s">
        <v>151</v>
      </c>
      <c r="D10" s="13"/>
      <c r="E10" s="13"/>
      <c r="F10" s="13"/>
    </row>
    <row r="11" spans="1:6" ht="15" x14ac:dyDescent="0.2">
      <c r="A11" s="29"/>
      <c r="B11" s="29" t="s">
        <v>96</v>
      </c>
      <c r="D11" s="13"/>
      <c r="E11" s="13"/>
      <c r="F11" s="13"/>
    </row>
    <row r="12" spans="1:6" ht="15" x14ac:dyDescent="0.2">
      <c r="A12" s="29"/>
      <c r="B12" s="39" t="s">
        <v>152</v>
      </c>
      <c r="D12" s="13"/>
      <c r="E12" s="13"/>
      <c r="F12" s="13"/>
    </row>
    <row r="13" spans="1:6" ht="15" x14ac:dyDescent="0.2">
      <c r="A13" s="29"/>
      <c r="B13" s="29"/>
      <c r="D13" s="13"/>
      <c r="E13" s="13"/>
      <c r="F13" s="13"/>
    </row>
    <row r="14" spans="1:6" ht="15" x14ac:dyDescent="0.2">
      <c r="A14" s="29">
        <f>'1'!A1</f>
        <v>1</v>
      </c>
      <c r="B14" s="29" t="str">
        <f>'1'!B1</f>
        <v>ELEKTRIČNO NAPAJANJE</v>
      </c>
      <c r="C14" s="37">
        <f>'1'!F93</f>
        <v>0</v>
      </c>
      <c r="D14" s="13"/>
      <c r="E14" s="13"/>
      <c r="F14" s="13"/>
    </row>
    <row r="15" spans="1:6" ht="15" x14ac:dyDescent="0.2">
      <c r="A15" s="29">
        <f>'2'!A1</f>
        <v>2</v>
      </c>
      <c r="B15" s="29" t="str">
        <f>'2'!B1</f>
        <v>RAZSVETLJAVA</v>
      </c>
      <c r="C15" s="37">
        <f>'2'!F45</f>
        <v>0</v>
      </c>
      <c r="D15" s="18"/>
      <c r="E15" s="16"/>
      <c r="F15" s="16"/>
    </row>
    <row r="16" spans="1:6" ht="15" x14ac:dyDescent="0.2">
      <c r="A16" s="33">
        <f>'3'!A1</f>
        <v>3</v>
      </c>
      <c r="B16" s="33" t="str">
        <f>'3'!B1</f>
        <v>VTIČNICE, PRIKLJUČKI, STIKALA IN TIPKALA</v>
      </c>
      <c r="C16" s="37">
        <f>'3'!F42</f>
        <v>0</v>
      </c>
      <c r="D16" s="13"/>
      <c r="E16" s="13"/>
      <c r="F16" s="13"/>
    </row>
    <row r="17" spans="1:6" ht="15" x14ac:dyDescent="0.2">
      <c r="A17" s="33">
        <f>'4'!A1</f>
        <v>4</v>
      </c>
      <c r="B17" s="33" t="str">
        <f>'4'!B1</f>
        <v>TELEKOMUNIKACIJE</v>
      </c>
      <c r="C17" s="37">
        <f>'4'!F136</f>
        <v>0</v>
      </c>
      <c r="D17" s="13"/>
      <c r="E17" s="13"/>
      <c r="F17" s="13"/>
    </row>
    <row r="18" spans="1:6" ht="15" x14ac:dyDescent="0.2">
      <c r="A18" s="33">
        <f>'5'!A1</f>
        <v>5</v>
      </c>
      <c r="B18" s="33" t="str">
        <f>'5'!B1</f>
        <v>JAVLJANJE POŽARA</v>
      </c>
      <c r="C18" s="37">
        <f>'5'!F52</f>
        <v>0</v>
      </c>
      <c r="D18" s="13"/>
      <c r="E18" s="13"/>
      <c r="F18" s="13"/>
    </row>
    <row r="19" spans="1:6" ht="15" x14ac:dyDescent="0.2">
      <c r="A19" s="33">
        <f>'6'!A1</f>
        <v>6</v>
      </c>
      <c r="B19" s="33" t="str">
        <f>'6'!B1</f>
        <v>KONTROLA PRISTOPA</v>
      </c>
      <c r="C19" s="37">
        <f>'6'!F29</f>
        <v>0</v>
      </c>
      <c r="D19" s="13"/>
      <c r="E19" s="13"/>
      <c r="F19" s="13"/>
    </row>
    <row r="20" spans="1:6" ht="15" x14ac:dyDescent="0.2">
      <c r="A20" s="33">
        <f>'7'!A1</f>
        <v>7</v>
      </c>
      <c r="B20" s="33" t="str">
        <f>'7'!B1</f>
        <v>CNS</v>
      </c>
      <c r="C20" s="37">
        <f>'7'!F27</f>
        <v>0</v>
      </c>
      <c r="D20" s="13"/>
      <c r="E20" s="13"/>
      <c r="F20" s="13"/>
    </row>
    <row r="21" spans="1:6" ht="15" x14ac:dyDescent="0.2">
      <c r="A21" s="33">
        <f>'8'!A1</f>
        <v>8</v>
      </c>
      <c r="B21" s="33" t="str">
        <f>'8'!B1</f>
        <v>OZEMLJITVE</v>
      </c>
      <c r="C21" s="37">
        <f>'8'!F21</f>
        <v>0</v>
      </c>
      <c r="D21" s="13"/>
      <c r="E21" s="13"/>
      <c r="F21" s="13"/>
    </row>
    <row r="22" spans="1:6" x14ac:dyDescent="0.2">
      <c r="A22" s="31"/>
      <c r="B22" s="31"/>
      <c r="D22" s="13"/>
      <c r="E22" s="13"/>
      <c r="F22" s="13"/>
    </row>
    <row r="23" spans="1:6" ht="15" x14ac:dyDescent="0.2">
      <c r="A23" s="34"/>
      <c r="B23" s="34" t="s">
        <v>97</v>
      </c>
      <c r="C23" s="38">
        <f>SUM(C14:C21)</f>
        <v>0</v>
      </c>
      <c r="D23" s="13"/>
      <c r="E23" s="13"/>
      <c r="F23" s="13"/>
    </row>
    <row r="24" spans="1:6" x14ac:dyDescent="0.2">
      <c r="A24" s="31"/>
      <c r="B24" s="31"/>
      <c r="D24" s="18"/>
      <c r="E24" s="16"/>
      <c r="F24" s="16"/>
    </row>
    <row r="25" spans="1:6" x14ac:dyDescent="0.2">
      <c r="D25" s="18"/>
      <c r="E25" s="16"/>
      <c r="F25" s="16"/>
    </row>
    <row r="26" spans="1:6" x14ac:dyDescent="0.2">
      <c r="D26" s="13"/>
      <c r="E26" s="13"/>
      <c r="F26" s="13"/>
    </row>
    <row r="27" spans="1:6" x14ac:dyDescent="0.2">
      <c r="D27" s="18"/>
      <c r="E27" s="16"/>
      <c r="F27" s="16"/>
    </row>
    <row r="28" spans="1:6" x14ac:dyDescent="0.2">
      <c r="A28" s="31"/>
      <c r="D28" s="18"/>
      <c r="E28" s="16"/>
      <c r="F28" s="16"/>
    </row>
    <row r="29" spans="1:6" x14ac:dyDescent="0.2">
      <c r="D29" s="13"/>
      <c r="E29" s="13"/>
      <c r="F29" s="13"/>
    </row>
    <row r="30" spans="1:6" x14ac:dyDescent="0.2">
      <c r="D30" s="18"/>
      <c r="E30" s="16"/>
      <c r="F30" s="16"/>
    </row>
    <row r="31" spans="1:6" x14ac:dyDescent="0.2">
      <c r="A31" s="31"/>
      <c r="D31" s="18"/>
      <c r="E31" s="16"/>
      <c r="F31" s="16"/>
    </row>
    <row r="32" spans="1:6" x14ac:dyDescent="0.2">
      <c r="D32" s="13"/>
      <c r="E32" s="13"/>
      <c r="F32" s="13"/>
    </row>
    <row r="33" spans="2:6" x14ac:dyDescent="0.2">
      <c r="D33" s="18"/>
      <c r="E33" s="16"/>
      <c r="F33" s="16"/>
    </row>
    <row r="34" spans="2:6" x14ac:dyDescent="0.2">
      <c r="D34" s="13"/>
      <c r="E34" s="13"/>
      <c r="F34" s="13"/>
    </row>
    <row r="35" spans="2:6" x14ac:dyDescent="0.2">
      <c r="D35" s="18"/>
      <c r="E35" s="16"/>
      <c r="F35" s="16"/>
    </row>
    <row r="36" spans="2:6" x14ac:dyDescent="0.2">
      <c r="D36" s="13"/>
      <c r="E36" s="13"/>
      <c r="F36" s="13"/>
    </row>
    <row r="37" spans="2:6" x14ac:dyDescent="0.2">
      <c r="D37" s="18"/>
      <c r="E37" s="16"/>
      <c r="F37" s="16"/>
    </row>
    <row r="38" spans="2:6" x14ac:dyDescent="0.2">
      <c r="D38" s="13"/>
      <c r="E38" s="13"/>
      <c r="F38" s="13"/>
    </row>
    <row r="39" spans="2:6" x14ac:dyDescent="0.2">
      <c r="D39" s="18"/>
      <c r="E39" s="16"/>
      <c r="F39" s="16"/>
    </row>
    <row r="40" spans="2:6" x14ac:dyDescent="0.2">
      <c r="D40" s="13"/>
      <c r="E40" s="13"/>
      <c r="F40" s="13"/>
    </row>
    <row r="41" spans="2:6" x14ac:dyDescent="0.2">
      <c r="D41" s="18"/>
      <c r="E41" s="16"/>
      <c r="F41" s="16"/>
    </row>
    <row r="42" spans="2:6" x14ac:dyDescent="0.2">
      <c r="D42" s="13"/>
      <c r="E42" s="13"/>
      <c r="F42" s="13"/>
    </row>
    <row r="43" spans="2:6" ht="15" x14ac:dyDescent="0.2">
      <c r="B43" s="29"/>
      <c r="D43" s="13"/>
      <c r="E43" s="13"/>
      <c r="F43" s="13"/>
    </row>
    <row r="44" spans="2:6" x14ac:dyDescent="0.2">
      <c r="D44" s="13"/>
      <c r="E44" s="13"/>
      <c r="F44" s="13"/>
    </row>
    <row r="45" spans="2:6" x14ac:dyDescent="0.2">
      <c r="D45" s="18"/>
      <c r="E45" s="16"/>
      <c r="F45" s="16"/>
    </row>
    <row r="46" spans="2:6" x14ac:dyDescent="0.2">
      <c r="D46" s="13"/>
      <c r="E46" s="13"/>
      <c r="F46" s="13"/>
    </row>
    <row r="47" spans="2:6" x14ac:dyDescent="0.2">
      <c r="D47" s="18"/>
      <c r="E47" s="16"/>
      <c r="F47" s="16"/>
    </row>
    <row r="48" spans="2:6" x14ac:dyDescent="0.2">
      <c r="D48" s="13"/>
      <c r="E48" s="13"/>
      <c r="F48" s="13"/>
    </row>
    <row r="49" spans="1:6" x14ac:dyDescent="0.2">
      <c r="D49" s="18"/>
      <c r="E49" s="16"/>
      <c r="F49" s="16"/>
    </row>
    <row r="50" spans="1:6" x14ac:dyDescent="0.2">
      <c r="D50" s="13"/>
      <c r="E50" s="13"/>
      <c r="F50" s="13"/>
    </row>
    <row r="51" spans="1:6" x14ac:dyDescent="0.2">
      <c r="D51" s="18"/>
      <c r="E51" s="16"/>
      <c r="F51" s="16"/>
    </row>
    <row r="52" spans="1:6" x14ac:dyDescent="0.2">
      <c r="A52" s="31"/>
      <c r="D52" s="18"/>
      <c r="E52" s="16"/>
      <c r="F52" s="16"/>
    </row>
    <row r="53" spans="1:6" x14ac:dyDescent="0.2">
      <c r="A53" s="31"/>
      <c r="D53" s="18"/>
      <c r="E53" s="16"/>
      <c r="F53" s="16"/>
    </row>
    <row r="54" spans="1:6" x14ac:dyDescent="0.2">
      <c r="D54" s="13"/>
      <c r="E54" s="13"/>
      <c r="F54" s="13"/>
    </row>
    <row r="55" spans="1:6" x14ac:dyDescent="0.2">
      <c r="D55" s="18"/>
      <c r="E55" s="16"/>
      <c r="F55" s="16"/>
    </row>
    <row r="56" spans="1:6" x14ac:dyDescent="0.2">
      <c r="D56" s="13"/>
      <c r="E56" s="13"/>
      <c r="F56" s="13"/>
    </row>
    <row r="57" spans="1:6" x14ac:dyDescent="0.2">
      <c r="D57" s="18"/>
      <c r="E57" s="16"/>
      <c r="F57" s="16"/>
    </row>
    <row r="58" spans="1:6" x14ac:dyDescent="0.2">
      <c r="D58" s="13"/>
      <c r="E58" s="13"/>
      <c r="F58" s="13"/>
    </row>
    <row r="59" spans="1:6" x14ac:dyDescent="0.2">
      <c r="D59" s="18"/>
      <c r="E59" s="16"/>
      <c r="F59" s="16"/>
    </row>
    <row r="60" spans="1:6" x14ac:dyDescent="0.2">
      <c r="D60" s="13"/>
      <c r="E60" s="13"/>
      <c r="F60" s="13"/>
    </row>
    <row r="61" spans="1:6" x14ac:dyDescent="0.2">
      <c r="D61" s="18"/>
      <c r="E61" s="16"/>
      <c r="F61" s="16"/>
    </row>
  </sheetData>
  <pageMargins left="0.98425196850393704" right="0.59055118110236227" top="0.98425196850393704" bottom="0.59055118110236227"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
  <sheetViews>
    <sheetView view="pageLayout" topLeftCell="A70" zoomScale="110" zoomScaleNormal="100" zoomScalePageLayoutView="110" workbookViewId="0">
      <selection activeCell="F94" sqref="F94"/>
    </sheetView>
  </sheetViews>
  <sheetFormatPr defaultColWidth="9.140625" defaultRowHeight="14.25" x14ac:dyDescent="0.2"/>
  <cols>
    <col min="1" max="1" width="4.85546875" style="1" customWidth="1"/>
    <col min="2" max="2" width="44.140625" style="1" customWidth="1"/>
    <col min="3" max="3" width="5.42578125" style="1" customWidth="1"/>
    <col min="4" max="4" width="6.85546875" style="1" customWidth="1"/>
    <col min="5" max="5" width="11" style="1" customWidth="1"/>
    <col min="6" max="6" width="11.140625" style="1" bestFit="1" customWidth="1"/>
    <col min="7" max="16384" width="9.140625" style="1"/>
  </cols>
  <sheetData>
    <row r="1" spans="1:6" ht="15" x14ac:dyDescent="0.2">
      <c r="A1" s="4">
        <v>1</v>
      </c>
      <c r="B1" s="4" t="s">
        <v>19</v>
      </c>
      <c r="C1" s="13"/>
      <c r="D1" s="13"/>
      <c r="E1" s="13"/>
      <c r="F1" s="13"/>
    </row>
    <row r="2" spans="1:6" ht="15" x14ac:dyDescent="0.2">
      <c r="A2" s="3"/>
      <c r="B2" s="4"/>
      <c r="C2" s="13"/>
      <c r="D2" s="13"/>
      <c r="E2" s="13"/>
      <c r="F2" s="13"/>
    </row>
    <row r="3" spans="1:6" x14ac:dyDescent="0.2">
      <c r="A3" s="10" t="s">
        <v>8</v>
      </c>
      <c r="B3" s="10" t="s">
        <v>9</v>
      </c>
      <c r="C3" s="10" t="s">
        <v>3</v>
      </c>
      <c r="D3" s="10" t="s">
        <v>4</v>
      </c>
      <c r="E3" s="10" t="s">
        <v>5</v>
      </c>
      <c r="F3" s="10" t="s">
        <v>6</v>
      </c>
    </row>
    <row r="4" spans="1:6" x14ac:dyDescent="0.2">
      <c r="A4" s="11"/>
      <c r="B4" s="24"/>
      <c r="C4" s="15"/>
      <c r="D4" s="15"/>
      <c r="E4" s="15"/>
      <c r="F4" s="15"/>
    </row>
    <row r="5" spans="1:6" ht="15" x14ac:dyDescent="0.2">
      <c r="A5" s="4"/>
      <c r="B5" s="4" t="s">
        <v>20</v>
      </c>
      <c r="C5" s="15"/>
      <c r="D5" s="15"/>
      <c r="E5" s="15"/>
      <c r="F5" s="15"/>
    </row>
    <row r="6" spans="1:6" x14ac:dyDescent="0.2">
      <c r="A6" s="13"/>
      <c r="B6" s="13"/>
      <c r="C6" s="13"/>
      <c r="D6" s="13"/>
      <c r="E6" s="13"/>
      <c r="F6" s="13"/>
    </row>
    <row r="7" spans="1:6" ht="214.5" x14ac:dyDescent="0.2">
      <c r="A7" s="8" t="s">
        <v>10</v>
      </c>
      <c r="B7" s="5" t="s">
        <v>154</v>
      </c>
      <c r="C7" s="17"/>
      <c r="D7" s="18"/>
      <c r="E7" s="16"/>
      <c r="F7" s="16"/>
    </row>
    <row r="8" spans="1:6" ht="43.5" x14ac:dyDescent="0.2">
      <c r="A8" s="12" t="s">
        <v>2</v>
      </c>
      <c r="B8" s="6" t="s">
        <v>155</v>
      </c>
      <c r="C8" s="13"/>
      <c r="D8" s="13"/>
      <c r="E8" s="13"/>
      <c r="F8" s="13"/>
    </row>
    <row r="9" spans="1:6" ht="43.5" x14ac:dyDescent="0.2">
      <c r="A9" s="12" t="s">
        <v>2</v>
      </c>
      <c r="B9" s="6" t="s">
        <v>378</v>
      </c>
      <c r="C9" s="13"/>
      <c r="D9" s="13"/>
      <c r="E9" s="13"/>
      <c r="F9" s="13"/>
    </row>
    <row r="10" spans="1:6" ht="43.5" x14ac:dyDescent="0.2">
      <c r="A10" s="12" t="s">
        <v>2</v>
      </c>
      <c r="B10" s="6" t="s">
        <v>391</v>
      </c>
      <c r="C10" s="13"/>
      <c r="D10" s="13"/>
      <c r="E10" s="13"/>
      <c r="F10" s="13"/>
    </row>
    <row r="11" spans="1:6" ht="43.5" x14ac:dyDescent="0.2">
      <c r="A11" s="12" t="s">
        <v>2</v>
      </c>
      <c r="B11" s="6" t="s">
        <v>403</v>
      </c>
      <c r="C11" s="13"/>
      <c r="D11" s="13"/>
      <c r="E11" s="13"/>
      <c r="F11" s="13"/>
    </row>
    <row r="12" spans="1:6" ht="43.5" x14ac:dyDescent="0.2">
      <c r="A12" s="12" t="s">
        <v>2</v>
      </c>
      <c r="B12" s="6" t="s">
        <v>393</v>
      </c>
      <c r="C12" s="13"/>
      <c r="D12" s="13"/>
      <c r="E12" s="13"/>
      <c r="F12" s="13"/>
    </row>
    <row r="13" spans="1:6" ht="43.5" x14ac:dyDescent="0.2">
      <c r="A13" s="12" t="s">
        <v>2</v>
      </c>
      <c r="B13" s="6" t="s">
        <v>392</v>
      </c>
      <c r="C13" s="13"/>
      <c r="D13" s="13"/>
      <c r="E13" s="13"/>
      <c r="F13" s="13"/>
    </row>
    <row r="14" spans="1:6" ht="57.75" x14ac:dyDescent="0.2">
      <c r="A14" s="12" t="s">
        <v>2</v>
      </c>
      <c r="B14" s="6" t="s">
        <v>405</v>
      </c>
      <c r="C14" s="13"/>
      <c r="D14" s="13"/>
      <c r="E14" s="13"/>
      <c r="F14" s="13"/>
    </row>
    <row r="15" spans="1:6" ht="57.75" x14ac:dyDescent="0.2">
      <c r="A15" s="12" t="s">
        <v>2</v>
      </c>
      <c r="B15" s="6" t="s">
        <v>404</v>
      </c>
      <c r="C15" s="13"/>
      <c r="D15" s="13"/>
      <c r="E15" s="13"/>
      <c r="F15" s="13"/>
    </row>
    <row r="16" spans="1:6" ht="43.5" x14ac:dyDescent="0.2">
      <c r="A16" s="12" t="s">
        <v>2</v>
      </c>
      <c r="B16" s="6" t="s">
        <v>379</v>
      </c>
      <c r="C16" s="13"/>
      <c r="D16" s="13"/>
      <c r="E16" s="13"/>
      <c r="F16" s="13"/>
    </row>
    <row r="17" spans="1:6" ht="43.5" x14ac:dyDescent="0.2">
      <c r="A17" s="12" t="s">
        <v>2</v>
      </c>
      <c r="B17" s="6" t="s">
        <v>380</v>
      </c>
      <c r="C17" s="13"/>
      <c r="D17" s="13"/>
      <c r="E17" s="13"/>
      <c r="F17" s="13"/>
    </row>
    <row r="18" spans="1:6" ht="43.5" x14ac:dyDescent="0.2">
      <c r="A18" s="12" t="s">
        <v>2</v>
      </c>
      <c r="B18" s="6" t="s">
        <v>406</v>
      </c>
      <c r="C18" s="13"/>
      <c r="D18" s="13"/>
      <c r="E18" s="13"/>
      <c r="F18" s="13"/>
    </row>
    <row r="19" spans="1:6" ht="43.5" x14ac:dyDescent="0.2">
      <c r="A19" s="12" t="s">
        <v>2</v>
      </c>
      <c r="B19" s="6" t="s">
        <v>381</v>
      </c>
      <c r="C19" s="13"/>
      <c r="D19" s="13"/>
      <c r="E19" s="13"/>
      <c r="F19" s="13"/>
    </row>
    <row r="20" spans="1:6" ht="43.5" x14ac:dyDescent="0.2">
      <c r="A20" s="12" t="s">
        <v>2</v>
      </c>
      <c r="B20" s="6" t="s">
        <v>382</v>
      </c>
      <c r="C20" s="13"/>
      <c r="D20" s="13"/>
      <c r="E20" s="13"/>
      <c r="F20" s="13"/>
    </row>
    <row r="21" spans="1:6" ht="43.5" x14ac:dyDescent="0.2">
      <c r="A21" s="12" t="s">
        <v>2</v>
      </c>
      <c r="B21" s="6" t="s">
        <v>396</v>
      </c>
      <c r="C21" s="17"/>
      <c r="D21" s="18"/>
      <c r="E21" s="16"/>
      <c r="F21" s="35"/>
    </row>
    <row r="22" spans="1:6" ht="43.5" x14ac:dyDescent="0.2">
      <c r="A22" s="12" t="s">
        <v>2</v>
      </c>
      <c r="B22" s="6" t="s">
        <v>394</v>
      </c>
      <c r="C22" s="17"/>
      <c r="D22" s="18"/>
      <c r="E22" s="16"/>
      <c r="F22" s="35"/>
    </row>
    <row r="23" spans="1:6" ht="43.5" x14ac:dyDescent="0.2">
      <c r="A23" s="12" t="s">
        <v>2</v>
      </c>
      <c r="B23" s="6" t="s">
        <v>383</v>
      </c>
      <c r="C23" s="17"/>
      <c r="D23" s="18"/>
      <c r="E23" s="16"/>
      <c r="F23" s="35"/>
    </row>
    <row r="24" spans="1:6" ht="15" x14ac:dyDescent="0.2">
      <c r="A24" s="12" t="s">
        <v>2</v>
      </c>
      <c r="B24" s="6" t="s">
        <v>384</v>
      </c>
      <c r="C24" s="17"/>
      <c r="D24" s="18"/>
      <c r="E24" s="16"/>
      <c r="F24" s="35"/>
    </row>
    <row r="25" spans="1:6" ht="29.25" x14ac:dyDescent="0.2">
      <c r="A25" s="12" t="s">
        <v>2</v>
      </c>
      <c r="B25" s="6" t="s">
        <v>385</v>
      </c>
      <c r="C25" s="17"/>
      <c r="D25" s="18"/>
      <c r="E25" s="16"/>
      <c r="F25" s="35"/>
    </row>
    <row r="26" spans="1:6" ht="29.25" x14ac:dyDescent="0.2">
      <c r="A26" s="12" t="s">
        <v>2</v>
      </c>
      <c r="B26" s="6" t="s">
        <v>386</v>
      </c>
      <c r="C26" s="17" t="s">
        <v>7</v>
      </c>
      <c r="D26" s="18">
        <v>1</v>
      </c>
      <c r="E26" s="16"/>
      <c r="F26" s="35">
        <f>D26*E26</f>
        <v>0</v>
      </c>
    </row>
    <row r="27" spans="1:6" x14ac:dyDescent="0.2">
      <c r="A27" s="12"/>
      <c r="B27" s="6"/>
      <c r="C27" s="17"/>
      <c r="D27" s="18"/>
      <c r="E27" s="16"/>
      <c r="F27" s="35"/>
    </row>
    <row r="28" spans="1:6" ht="43.5" x14ac:dyDescent="0.2">
      <c r="A28" s="8" t="s">
        <v>108</v>
      </c>
      <c r="B28" s="5" t="s">
        <v>315</v>
      </c>
      <c r="C28" s="17"/>
      <c r="D28" s="18"/>
      <c r="E28" s="16"/>
      <c r="F28" s="35"/>
    </row>
    <row r="29" spans="1:6" ht="43.5" x14ac:dyDescent="0.2">
      <c r="A29" s="12" t="s">
        <v>2</v>
      </c>
      <c r="B29" s="41" t="s">
        <v>397</v>
      </c>
      <c r="C29" s="17"/>
      <c r="D29" s="18"/>
      <c r="E29" s="40"/>
      <c r="F29" s="35"/>
    </row>
    <row r="30" spans="1:6" ht="43.5" x14ac:dyDescent="0.2">
      <c r="A30" s="12" t="s">
        <v>2</v>
      </c>
      <c r="B30" s="6" t="s">
        <v>407</v>
      </c>
      <c r="C30" s="13"/>
      <c r="D30" s="13"/>
      <c r="E30" s="13"/>
      <c r="F30" s="13"/>
    </row>
    <row r="31" spans="1:6" ht="15" x14ac:dyDescent="0.25">
      <c r="A31" s="12" t="s">
        <v>2</v>
      </c>
      <c r="B31" s="41" t="s">
        <v>408</v>
      </c>
      <c r="C31" s="17"/>
      <c r="D31" s="18"/>
      <c r="E31" s="40"/>
      <c r="F31" s="35"/>
    </row>
    <row r="32" spans="1:6" ht="15" x14ac:dyDescent="0.25">
      <c r="A32" s="12" t="s">
        <v>2</v>
      </c>
      <c r="B32" s="41" t="s">
        <v>387</v>
      </c>
      <c r="C32" s="17"/>
      <c r="D32" s="18"/>
      <c r="E32" s="40"/>
      <c r="F32" s="35"/>
    </row>
    <row r="33" spans="1:6" ht="15" x14ac:dyDescent="0.25">
      <c r="A33" s="12" t="s">
        <v>2</v>
      </c>
      <c r="B33" s="25" t="s">
        <v>316</v>
      </c>
      <c r="C33" s="17" t="s">
        <v>7</v>
      </c>
      <c r="D33" s="18">
        <v>1</v>
      </c>
      <c r="E33" s="16"/>
      <c r="F33" s="35">
        <f>D33*E33</f>
        <v>0</v>
      </c>
    </row>
    <row r="34" spans="1:6" x14ac:dyDescent="0.2">
      <c r="A34" s="12"/>
      <c r="B34" s="6"/>
      <c r="C34" s="17"/>
      <c r="D34" s="18"/>
      <c r="E34" s="16"/>
      <c r="F34" s="16"/>
    </row>
    <row r="35" spans="1:6" ht="15" x14ac:dyDescent="0.2">
      <c r="A35" s="8"/>
      <c r="B35" s="2" t="s">
        <v>22</v>
      </c>
      <c r="C35" s="17"/>
      <c r="D35" s="18"/>
      <c r="E35" s="16"/>
      <c r="F35" s="16"/>
    </row>
    <row r="36" spans="1:6" x14ac:dyDescent="0.2">
      <c r="A36" s="13"/>
      <c r="C36" s="13"/>
      <c r="D36" s="13"/>
      <c r="E36" s="13"/>
      <c r="F36" s="13"/>
    </row>
    <row r="37" spans="1:6" ht="42.75" x14ac:dyDescent="0.2">
      <c r="A37" s="8" t="s">
        <v>11</v>
      </c>
      <c r="B37" s="5" t="s">
        <v>156</v>
      </c>
      <c r="C37" s="17"/>
      <c r="D37" s="18"/>
      <c r="E37" s="40"/>
      <c r="F37" s="40"/>
    </row>
    <row r="38" spans="1:6" x14ac:dyDescent="0.2">
      <c r="A38" s="12" t="s">
        <v>2</v>
      </c>
      <c r="B38" s="1" t="s">
        <v>157</v>
      </c>
      <c r="C38" s="17" t="s">
        <v>13</v>
      </c>
      <c r="D38" s="18">
        <v>420</v>
      </c>
      <c r="E38" s="40"/>
      <c r="F38" s="35">
        <f>D38*E38</f>
        <v>0</v>
      </c>
    </row>
    <row r="39" spans="1:6" x14ac:dyDescent="0.2">
      <c r="A39" s="12" t="s">
        <v>2</v>
      </c>
      <c r="B39" s="1" t="s">
        <v>158</v>
      </c>
      <c r="C39" s="17" t="s">
        <v>13</v>
      </c>
      <c r="D39" s="18">
        <v>55</v>
      </c>
      <c r="E39" s="40"/>
      <c r="F39" s="35">
        <f>D39*E39</f>
        <v>0</v>
      </c>
    </row>
    <row r="40" spans="1:6" x14ac:dyDescent="0.2">
      <c r="A40" s="12" t="s">
        <v>2</v>
      </c>
      <c r="B40" s="1" t="s">
        <v>159</v>
      </c>
      <c r="C40" s="17" t="s">
        <v>13</v>
      </c>
      <c r="D40" s="18">
        <v>10</v>
      </c>
      <c r="E40" s="40"/>
      <c r="F40" s="35">
        <f>D40*E40</f>
        <v>0</v>
      </c>
    </row>
    <row r="41" spans="1:6" x14ac:dyDescent="0.2">
      <c r="A41" s="12"/>
      <c r="C41" s="17"/>
      <c r="D41" s="18"/>
      <c r="E41" s="40"/>
      <c r="F41" s="40"/>
    </row>
    <row r="42" spans="1:6" ht="57" x14ac:dyDescent="0.2">
      <c r="A42" s="8" t="s">
        <v>12</v>
      </c>
      <c r="B42" s="5" t="s">
        <v>160</v>
      </c>
      <c r="C42" s="17"/>
      <c r="D42" s="18"/>
      <c r="E42" s="40"/>
      <c r="F42" s="40"/>
    </row>
    <row r="43" spans="1:6" x14ac:dyDescent="0.2">
      <c r="A43" s="12" t="s">
        <v>2</v>
      </c>
      <c r="B43" s="1" t="s">
        <v>161</v>
      </c>
      <c r="C43" s="17" t="s">
        <v>13</v>
      </c>
      <c r="D43" s="18">
        <v>180</v>
      </c>
      <c r="E43" s="40"/>
      <c r="F43" s="35">
        <f>D43*E43</f>
        <v>0</v>
      </c>
    </row>
    <row r="44" spans="1:6" x14ac:dyDescent="0.2">
      <c r="A44" s="12" t="s">
        <v>2</v>
      </c>
      <c r="B44" s="1" t="s">
        <v>162</v>
      </c>
      <c r="C44" s="17" t="s">
        <v>13</v>
      </c>
      <c r="D44" s="18">
        <v>540</v>
      </c>
      <c r="E44" s="40"/>
      <c r="F44" s="35">
        <f>D44*E44</f>
        <v>0</v>
      </c>
    </row>
    <row r="45" spans="1:6" x14ac:dyDescent="0.2">
      <c r="A45" s="13"/>
      <c r="C45" s="13"/>
      <c r="D45" s="13"/>
      <c r="E45" s="13"/>
      <c r="F45" s="13"/>
    </row>
    <row r="46" spans="1:6" ht="42.75" x14ac:dyDescent="0.2">
      <c r="A46" s="8" t="s">
        <v>109</v>
      </c>
      <c r="B46" s="5" t="s">
        <v>125</v>
      </c>
      <c r="C46" s="17"/>
      <c r="D46" s="18"/>
      <c r="E46" s="16"/>
      <c r="F46" s="16"/>
    </row>
    <row r="47" spans="1:6" x14ac:dyDescent="0.2">
      <c r="A47" s="12" t="s">
        <v>2</v>
      </c>
      <c r="B47" s="1" t="s">
        <v>126</v>
      </c>
      <c r="C47" s="17" t="s">
        <v>13</v>
      </c>
      <c r="D47" s="18">
        <v>25</v>
      </c>
      <c r="E47" s="16"/>
      <c r="F47" s="35">
        <f>D47*E47</f>
        <v>0</v>
      </c>
    </row>
    <row r="48" spans="1:6" x14ac:dyDescent="0.2">
      <c r="A48" s="12" t="s">
        <v>2</v>
      </c>
      <c r="B48" s="1" t="s">
        <v>129</v>
      </c>
      <c r="C48" s="17" t="s">
        <v>13</v>
      </c>
      <c r="D48" s="18">
        <v>380</v>
      </c>
      <c r="E48" s="16"/>
      <c r="F48" s="35">
        <f>D48*E48</f>
        <v>0</v>
      </c>
    </row>
    <row r="49" spans="1:6" x14ac:dyDescent="0.2">
      <c r="A49" s="12" t="s">
        <v>2</v>
      </c>
      <c r="B49" s="1" t="s">
        <v>377</v>
      </c>
      <c r="C49" s="17" t="s">
        <v>13</v>
      </c>
      <c r="D49" s="18">
        <v>65</v>
      </c>
      <c r="E49" s="16"/>
      <c r="F49" s="35">
        <f>D49*E49</f>
        <v>0</v>
      </c>
    </row>
    <row r="50" spans="1:6" x14ac:dyDescent="0.2">
      <c r="A50" s="13"/>
      <c r="C50" s="13"/>
      <c r="D50" s="13"/>
      <c r="E50" s="13"/>
      <c r="F50" s="13"/>
    </row>
    <row r="51" spans="1:6" ht="28.5" x14ac:dyDescent="0.2">
      <c r="A51" s="8" t="s">
        <v>110</v>
      </c>
      <c r="B51" s="5" t="s">
        <v>127</v>
      </c>
      <c r="C51" s="17"/>
      <c r="D51" s="18"/>
      <c r="E51" s="16"/>
      <c r="F51" s="16"/>
    </row>
    <row r="52" spans="1:6" x14ac:dyDescent="0.2">
      <c r="A52" s="12" t="s">
        <v>2</v>
      </c>
      <c r="B52" s="1" t="s">
        <v>128</v>
      </c>
      <c r="C52" s="17" t="s">
        <v>13</v>
      </c>
      <c r="D52" s="18">
        <v>80</v>
      </c>
      <c r="E52" s="16"/>
      <c r="F52" s="35">
        <f>D52*E52</f>
        <v>0</v>
      </c>
    </row>
    <row r="53" spans="1:6" x14ac:dyDescent="0.2">
      <c r="A53" s="13"/>
      <c r="C53" s="13"/>
      <c r="D53" s="13"/>
      <c r="E53" s="13"/>
      <c r="F53" s="13"/>
    </row>
    <row r="54" spans="1:6" ht="28.5" x14ac:dyDescent="0.2">
      <c r="A54" s="8" t="s">
        <v>111</v>
      </c>
      <c r="B54" s="5" t="s">
        <v>121</v>
      </c>
      <c r="C54" s="17"/>
      <c r="D54" s="18"/>
      <c r="E54" s="16"/>
      <c r="F54" s="16"/>
    </row>
    <row r="55" spans="1:6" x14ac:dyDescent="0.2">
      <c r="A55" s="12" t="s">
        <v>2</v>
      </c>
      <c r="B55" s="1" t="s">
        <v>122</v>
      </c>
      <c r="C55" s="17" t="s">
        <v>13</v>
      </c>
      <c r="D55" s="18">
        <v>5</v>
      </c>
      <c r="E55" s="16"/>
      <c r="F55" s="35">
        <f>D55*E55</f>
        <v>0</v>
      </c>
    </row>
    <row r="56" spans="1:6" x14ac:dyDescent="0.2">
      <c r="A56" s="12" t="s">
        <v>2</v>
      </c>
      <c r="B56" s="1" t="s">
        <v>123</v>
      </c>
      <c r="C56" s="17" t="s">
        <v>13</v>
      </c>
      <c r="D56" s="18">
        <v>35</v>
      </c>
      <c r="E56" s="16"/>
      <c r="F56" s="35">
        <f>D56*E56</f>
        <v>0</v>
      </c>
    </row>
    <row r="57" spans="1:6" x14ac:dyDescent="0.2">
      <c r="A57" s="12" t="s">
        <v>2</v>
      </c>
      <c r="B57" s="1" t="s">
        <v>124</v>
      </c>
      <c r="C57" s="17" t="s">
        <v>13</v>
      </c>
      <c r="D57" s="18">
        <v>20</v>
      </c>
      <c r="E57" s="16"/>
      <c r="F57" s="35">
        <f>D57*E57</f>
        <v>0</v>
      </c>
    </row>
    <row r="58" spans="1:6" x14ac:dyDescent="0.2">
      <c r="A58" s="12"/>
      <c r="C58" s="17"/>
      <c r="D58" s="18"/>
      <c r="E58" s="16"/>
      <c r="F58" s="35"/>
    </row>
    <row r="59" spans="1:6" ht="71.25" x14ac:dyDescent="0.2">
      <c r="A59" s="8" t="s">
        <v>112</v>
      </c>
      <c r="B59" s="5" t="s">
        <v>163</v>
      </c>
      <c r="C59" s="17"/>
      <c r="D59" s="18"/>
      <c r="E59" s="16"/>
      <c r="F59" s="16"/>
    </row>
    <row r="60" spans="1:6" x14ac:dyDescent="0.2">
      <c r="A60" s="12" t="s">
        <v>2</v>
      </c>
      <c r="B60" s="1" t="s">
        <v>164</v>
      </c>
      <c r="C60" s="17" t="s">
        <v>13</v>
      </c>
      <c r="D60" s="18">
        <v>65</v>
      </c>
      <c r="E60" s="16"/>
      <c r="F60" s="35">
        <f>D60*E60</f>
        <v>0</v>
      </c>
    </row>
    <row r="61" spans="1:6" x14ac:dyDescent="0.2">
      <c r="A61" s="12" t="s">
        <v>2</v>
      </c>
      <c r="B61" s="1" t="s">
        <v>165</v>
      </c>
      <c r="C61" s="17" t="s">
        <v>13</v>
      </c>
      <c r="D61" s="18">
        <v>40</v>
      </c>
      <c r="E61" s="16"/>
      <c r="F61" s="35">
        <f>D61*E61</f>
        <v>0</v>
      </c>
    </row>
    <row r="62" spans="1:6" x14ac:dyDescent="0.2">
      <c r="A62" s="12" t="s">
        <v>2</v>
      </c>
      <c r="B62" s="1" t="s">
        <v>166</v>
      </c>
      <c r="C62" s="17" t="s">
        <v>13</v>
      </c>
      <c r="D62" s="18">
        <v>45</v>
      </c>
      <c r="E62" s="16"/>
      <c r="F62" s="35">
        <f>D62*E62</f>
        <v>0</v>
      </c>
    </row>
    <row r="63" spans="1:6" x14ac:dyDescent="0.2">
      <c r="A63" s="12" t="s">
        <v>2</v>
      </c>
      <c r="B63" s="1" t="s">
        <v>167</v>
      </c>
      <c r="C63" s="17" t="s">
        <v>13</v>
      </c>
      <c r="D63" s="18">
        <v>5</v>
      </c>
      <c r="E63" s="16"/>
      <c r="F63" s="35">
        <f>D63*E63</f>
        <v>0</v>
      </c>
    </row>
    <row r="64" spans="1:6" x14ac:dyDescent="0.2">
      <c r="A64" s="12"/>
      <c r="C64" s="17"/>
      <c r="D64" s="18"/>
      <c r="E64" s="16"/>
      <c r="F64" s="35"/>
    </row>
    <row r="65" spans="1:6" ht="42.75" x14ac:dyDescent="0.2">
      <c r="A65" s="8" t="s">
        <v>113</v>
      </c>
      <c r="B65" s="5" t="s">
        <v>168</v>
      </c>
      <c r="C65" s="17" t="s">
        <v>14</v>
      </c>
      <c r="D65" s="18">
        <v>50</v>
      </c>
      <c r="E65" s="16"/>
      <c r="F65" s="35">
        <f>D65*E65</f>
        <v>0</v>
      </c>
    </row>
    <row r="66" spans="1:6" x14ac:dyDescent="0.2">
      <c r="A66" s="12"/>
      <c r="C66" s="17"/>
      <c r="D66" s="18"/>
      <c r="E66" s="16"/>
      <c r="F66" s="16"/>
    </row>
    <row r="67" spans="1:6" ht="42.75" x14ac:dyDescent="0.2">
      <c r="A67" s="8" t="s">
        <v>16</v>
      </c>
      <c r="B67" s="5" t="s">
        <v>21</v>
      </c>
      <c r="C67" s="17" t="s">
        <v>14</v>
      </c>
      <c r="D67" s="18">
        <v>25</v>
      </c>
      <c r="E67" s="16"/>
      <c r="F67" s="35">
        <f>D67*E67</f>
        <v>0</v>
      </c>
    </row>
    <row r="68" spans="1:6" x14ac:dyDescent="0.2">
      <c r="A68" s="8"/>
      <c r="B68" s="5"/>
      <c r="C68" s="17"/>
      <c r="D68" s="18"/>
      <c r="E68" s="16"/>
      <c r="F68" s="16"/>
    </row>
    <row r="69" spans="1:6" ht="28.5" x14ac:dyDescent="0.2">
      <c r="A69" s="8" t="s">
        <v>17</v>
      </c>
      <c r="B69" s="5" t="s">
        <v>191</v>
      </c>
      <c r="C69" s="17"/>
      <c r="D69" s="18"/>
      <c r="E69" s="16"/>
      <c r="F69" s="16"/>
    </row>
    <row r="70" spans="1:6" ht="16.5" x14ac:dyDescent="0.2">
      <c r="A70" s="12" t="s">
        <v>2</v>
      </c>
      <c r="B70" s="1" t="s">
        <v>331</v>
      </c>
      <c r="C70" s="17" t="s">
        <v>13</v>
      </c>
      <c r="D70" s="18">
        <v>15</v>
      </c>
      <c r="E70" s="16"/>
      <c r="F70" s="35">
        <f>D70*E70</f>
        <v>0</v>
      </c>
    </row>
    <row r="71" spans="1:6" ht="16.5" x14ac:dyDescent="0.2">
      <c r="A71" s="12" t="s">
        <v>2</v>
      </c>
      <c r="B71" s="1" t="s">
        <v>375</v>
      </c>
      <c r="C71" s="17" t="s">
        <v>13</v>
      </c>
      <c r="D71" s="18">
        <v>125</v>
      </c>
      <c r="E71" s="16"/>
      <c r="F71" s="35">
        <f>D71*E71</f>
        <v>0</v>
      </c>
    </row>
    <row r="72" spans="1:6" ht="16.5" x14ac:dyDescent="0.2">
      <c r="A72" s="12" t="s">
        <v>2</v>
      </c>
      <c r="B72" s="1" t="s">
        <v>170</v>
      </c>
      <c r="C72" s="17" t="s">
        <v>13</v>
      </c>
      <c r="D72" s="18">
        <v>830</v>
      </c>
      <c r="E72" s="16"/>
      <c r="F72" s="35">
        <f>D72*E72</f>
        <v>0</v>
      </c>
    </row>
    <row r="73" spans="1:6" ht="16.5" x14ac:dyDescent="0.2">
      <c r="A73" s="12" t="s">
        <v>2</v>
      </c>
      <c r="B73" s="1" t="s">
        <v>171</v>
      </c>
      <c r="C73" s="17" t="s">
        <v>13</v>
      </c>
      <c r="D73" s="18">
        <v>135</v>
      </c>
      <c r="E73" s="16"/>
      <c r="F73" s="35">
        <f>D73*E73</f>
        <v>0</v>
      </c>
    </row>
    <row r="74" spans="1:6" ht="16.5" x14ac:dyDescent="0.2">
      <c r="A74" s="12" t="s">
        <v>2</v>
      </c>
      <c r="B74" s="1" t="s">
        <v>312</v>
      </c>
      <c r="C74" s="17" t="s">
        <v>13</v>
      </c>
      <c r="D74" s="18">
        <v>60</v>
      </c>
      <c r="E74" s="16"/>
      <c r="F74" s="35">
        <f>D74*E74</f>
        <v>0</v>
      </c>
    </row>
    <row r="75" spans="1:6" ht="16.5" x14ac:dyDescent="0.2">
      <c r="A75" s="12" t="s">
        <v>2</v>
      </c>
      <c r="B75" s="1" t="s">
        <v>376</v>
      </c>
      <c r="C75" s="17" t="s">
        <v>13</v>
      </c>
      <c r="D75" s="18">
        <v>35</v>
      </c>
      <c r="E75" s="16"/>
      <c r="F75" s="35">
        <f>D75*E75</f>
        <v>0</v>
      </c>
    </row>
    <row r="76" spans="1:6" ht="16.5" x14ac:dyDescent="0.2">
      <c r="A76" s="12" t="s">
        <v>2</v>
      </c>
      <c r="B76" s="1" t="s">
        <v>313</v>
      </c>
      <c r="C76" s="17" t="s">
        <v>13</v>
      </c>
      <c r="D76" s="18">
        <v>2070</v>
      </c>
      <c r="E76" s="16"/>
      <c r="F76" s="35">
        <f>D76*E76</f>
        <v>0</v>
      </c>
    </row>
    <row r="77" spans="1:6" ht="16.5" x14ac:dyDescent="0.2">
      <c r="A77" s="12" t="s">
        <v>2</v>
      </c>
      <c r="B77" s="1" t="s">
        <v>374</v>
      </c>
      <c r="C77" s="17" t="s">
        <v>13</v>
      </c>
      <c r="D77" s="18">
        <v>110</v>
      </c>
      <c r="E77" s="16"/>
      <c r="F77" s="35">
        <f>D77*E77</f>
        <v>0</v>
      </c>
    </row>
    <row r="78" spans="1:6" ht="16.5" x14ac:dyDescent="0.2">
      <c r="A78" s="12" t="s">
        <v>2</v>
      </c>
      <c r="B78" s="1" t="s">
        <v>373</v>
      </c>
      <c r="C78" s="17" t="s">
        <v>13</v>
      </c>
      <c r="D78" s="18">
        <v>20</v>
      </c>
      <c r="E78" s="16"/>
      <c r="F78" s="35">
        <f>D78*E78</f>
        <v>0</v>
      </c>
    </row>
    <row r="79" spans="1:6" ht="16.5" x14ac:dyDescent="0.2">
      <c r="A79" s="12" t="s">
        <v>2</v>
      </c>
      <c r="B79" s="1" t="s">
        <v>314</v>
      </c>
      <c r="C79" s="17" t="s">
        <v>13</v>
      </c>
      <c r="D79" s="18">
        <v>170</v>
      </c>
      <c r="E79" s="16"/>
      <c r="F79" s="35">
        <f>D79*E79</f>
        <v>0</v>
      </c>
    </row>
    <row r="80" spans="1:6" x14ac:dyDescent="0.2">
      <c r="A80" s="12"/>
      <c r="C80" s="17"/>
      <c r="D80" s="18"/>
      <c r="E80" s="16"/>
      <c r="F80" s="35"/>
    </row>
    <row r="81" spans="1:6" ht="15" x14ac:dyDescent="0.2">
      <c r="A81" s="4"/>
      <c r="B81" s="4" t="s">
        <v>30</v>
      </c>
      <c r="C81" s="15"/>
      <c r="D81" s="15"/>
      <c r="E81" s="15"/>
      <c r="F81" s="15"/>
    </row>
    <row r="82" spans="1:6" ht="42.75" x14ac:dyDescent="0.2">
      <c r="A82" s="12" t="s">
        <v>2</v>
      </c>
      <c r="B82" s="5" t="s">
        <v>190</v>
      </c>
      <c r="C82" s="15"/>
      <c r="D82" s="15"/>
      <c r="E82" s="15"/>
      <c r="F82" s="15"/>
    </row>
    <row r="83" spans="1:6" x14ac:dyDescent="0.2">
      <c r="A83" s="12"/>
      <c r="C83" s="17"/>
      <c r="D83" s="18"/>
      <c r="E83" s="16"/>
      <c r="F83" s="35"/>
    </row>
    <row r="84" spans="1:6" ht="28.5" x14ac:dyDescent="0.2">
      <c r="A84" s="8" t="s">
        <v>18</v>
      </c>
      <c r="B84" s="5" t="s">
        <v>189</v>
      </c>
      <c r="C84" s="17"/>
      <c r="D84" s="18"/>
      <c r="E84" s="16"/>
      <c r="F84" s="16"/>
    </row>
    <row r="85" spans="1:6" ht="16.5" x14ac:dyDescent="0.2">
      <c r="A85" s="12" t="s">
        <v>2</v>
      </c>
      <c r="B85" s="1" t="s">
        <v>169</v>
      </c>
      <c r="C85" s="17" t="s">
        <v>7</v>
      </c>
      <c r="D85" s="18">
        <v>1</v>
      </c>
      <c r="E85" s="16"/>
      <c r="F85" s="35">
        <f>D85*E85</f>
        <v>0</v>
      </c>
    </row>
    <row r="86" spans="1:6" x14ac:dyDescent="0.2">
      <c r="A86" s="8"/>
      <c r="B86" s="5"/>
      <c r="C86" s="17"/>
      <c r="D86" s="18"/>
      <c r="E86" s="16"/>
      <c r="F86" s="16"/>
    </row>
    <row r="87" spans="1:6" ht="28.5" x14ac:dyDescent="0.2">
      <c r="A87" s="8" t="s">
        <v>317</v>
      </c>
      <c r="B87" s="5" t="s">
        <v>23</v>
      </c>
      <c r="C87" s="17" t="s">
        <v>7</v>
      </c>
      <c r="D87" s="18">
        <v>1</v>
      </c>
      <c r="E87" s="16"/>
      <c r="F87" s="35">
        <f>D87*E87</f>
        <v>0</v>
      </c>
    </row>
    <row r="88" spans="1:6" x14ac:dyDescent="0.2">
      <c r="A88" s="8"/>
      <c r="B88" s="5"/>
      <c r="C88" s="17"/>
      <c r="D88" s="18"/>
      <c r="E88" s="16"/>
      <c r="F88" s="35"/>
    </row>
    <row r="89" spans="1:6" x14ac:dyDescent="0.2">
      <c r="A89" s="8" t="s">
        <v>371</v>
      </c>
      <c r="B89" s="5" t="s">
        <v>369</v>
      </c>
      <c r="C89" s="17" t="s">
        <v>7</v>
      </c>
      <c r="D89" s="18">
        <v>1</v>
      </c>
      <c r="E89" s="16"/>
      <c r="F89" s="35">
        <f>D89*E89</f>
        <v>0</v>
      </c>
    </row>
    <row r="90" spans="1:6" x14ac:dyDescent="0.2">
      <c r="A90" s="8"/>
      <c r="B90" s="5"/>
      <c r="C90" s="17"/>
      <c r="D90" s="18"/>
      <c r="E90" s="16"/>
      <c r="F90" s="35"/>
    </row>
    <row r="91" spans="1:6" x14ac:dyDescent="0.2">
      <c r="A91" s="8" t="s">
        <v>372</v>
      </c>
      <c r="B91" s="5" t="s">
        <v>370</v>
      </c>
      <c r="C91" s="17" t="s">
        <v>7</v>
      </c>
      <c r="D91" s="18">
        <v>1</v>
      </c>
      <c r="E91" s="16"/>
      <c r="F91" s="35">
        <f>D91*E91</f>
        <v>0</v>
      </c>
    </row>
    <row r="92" spans="1:6" x14ac:dyDescent="0.2">
      <c r="A92" s="8"/>
      <c r="B92" s="5"/>
      <c r="C92" s="17"/>
      <c r="D92" s="18"/>
      <c r="E92" s="16"/>
      <c r="F92" s="16"/>
    </row>
    <row r="93" spans="1:6" ht="15" x14ac:dyDescent="0.25">
      <c r="A93" s="14"/>
      <c r="B93" s="7" t="s">
        <v>15</v>
      </c>
      <c r="C93" s="14"/>
      <c r="D93" s="14"/>
      <c r="E93" s="14"/>
      <c r="F93" s="36">
        <f>SUM(F4:F92)</f>
        <v>0</v>
      </c>
    </row>
  </sheetData>
  <pageMargins left="0.98425196850393704" right="0.59055118110236227" top="0.98425196850393704" bottom="0.59055118110236227" header="0.27559055118110237"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view="pageLayout" topLeftCell="A36" zoomScaleNormal="100" workbookViewId="0">
      <selection activeCell="F46" sqref="F46"/>
    </sheetView>
  </sheetViews>
  <sheetFormatPr defaultColWidth="9.140625" defaultRowHeight="14.25" x14ac:dyDescent="0.2"/>
  <cols>
    <col min="1" max="1" width="4.85546875" style="1" customWidth="1"/>
    <col min="2" max="2" width="44.140625" style="1" customWidth="1"/>
    <col min="3" max="3" width="5.42578125" style="1" customWidth="1"/>
    <col min="4" max="4" width="6.85546875" style="1" customWidth="1"/>
    <col min="5" max="5" width="8.7109375" style="1" bestFit="1" customWidth="1"/>
    <col min="6" max="6" width="11.140625" style="1" bestFit="1" customWidth="1"/>
    <col min="7" max="16384" width="9.140625" style="1"/>
  </cols>
  <sheetData>
    <row r="1" spans="1:6" ht="15" x14ac:dyDescent="0.2">
      <c r="A1" s="4">
        <v>2</v>
      </c>
      <c r="B1" s="4" t="s">
        <v>0</v>
      </c>
      <c r="C1" s="13"/>
      <c r="D1" s="13"/>
      <c r="E1" s="13"/>
      <c r="F1" s="13"/>
    </row>
    <row r="2" spans="1:6" ht="15" x14ac:dyDescent="0.2">
      <c r="A2" s="3"/>
      <c r="B2" s="4"/>
      <c r="C2" s="13"/>
      <c r="D2" s="13"/>
      <c r="E2" s="13"/>
      <c r="F2" s="13"/>
    </row>
    <row r="3" spans="1:6" x14ac:dyDescent="0.2">
      <c r="A3" s="10" t="s">
        <v>8</v>
      </c>
      <c r="B3" s="10" t="s">
        <v>9</v>
      </c>
      <c r="C3" s="10" t="s">
        <v>3</v>
      </c>
      <c r="D3" s="10" t="s">
        <v>4</v>
      </c>
      <c r="E3" s="10" t="s">
        <v>5</v>
      </c>
      <c r="F3" s="10" t="s">
        <v>6</v>
      </c>
    </row>
    <row r="4" spans="1:6" x14ac:dyDescent="0.2">
      <c r="A4" s="11"/>
      <c r="B4" s="24"/>
      <c r="C4" s="15"/>
      <c r="D4" s="15"/>
      <c r="E4" s="15"/>
      <c r="F4" s="15"/>
    </row>
    <row r="5" spans="1:6" ht="15" x14ac:dyDescent="0.2">
      <c r="A5" s="11"/>
      <c r="B5" s="4" t="s">
        <v>182</v>
      </c>
      <c r="C5" s="15"/>
      <c r="D5" s="15"/>
      <c r="E5" s="15"/>
      <c r="F5" s="15"/>
    </row>
    <row r="6" spans="1:6" x14ac:dyDescent="0.2">
      <c r="A6" s="11"/>
      <c r="B6" s="24"/>
      <c r="C6" s="15"/>
      <c r="D6" s="15"/>
      <c r="E6" s="15"/>
      <c r="F6" s="15"/>
    </row>
    <row r="7" spans="1:6" ht="15" x14ac:dyDescent="0.2">
      <c r="A7" s="4"/>
      <c r="B7" s="4" t="s">
        <v>172</v>
      </c>
      <c r="C7" s="15"/>
      <c r="D7" s="15"/>
      <c r="E7" s="15"/>
      <c r="F7" s="15"/>
    </row>
    <row r="8" spans="1:6" ht="85.5" x14ac:dyDescent="0.2">
      <c r="A8" s="12" t="s">
        <v>2</v>
      </c>
      <c r="B8" s="6" t="s">
        <v>173</v>
      </c>
      <c r="C8" s="15"/>
      <c r="D8" s="15"/>
      <c r="E8" s="15"/>
      <c r="F8" s="15"/>
    </row>
    <row r="9" spans="1:6" x14ac:dyDescent="0.2">
      <c r="A9" s="13"/>
      <c r="B9" s="25"/>
      <c r="C9" s="13"/>
      <c r="D9" s="13"/>
      <c r="E9" s="13"/>
      <c r="F9" s="13"/>
    </row>
    <row r="10" spans="1:6" ht="114.75" x14ac:dyDescent="0.2">
      <c r="A10" s="8" t="s">
        <v>24</v>
      </c>
      <c r="B10" s="5" t="s">
        <v>174</v>
      </c>
    </row>
    <row r="11" spans="1:6" ht="42.75" x14ac:dyDescent="0.2">
      <c r="A11" s="8"/>
      <c r="B11" s="5" t="s">
        <v>176</v>
      </c>
      <c r="C11" s="17" t="s">
        <v>14</v>
      </c>
      <c r="D11" s="18">
        <v>62</v>
      </c>
      <c r="E11" s="16"/>
      <c r="F11" s="35">
        <f>D11*E11</f>
        <v>0</v>
      </c>
    </row>
    <row r="12" spans="1:6" x14ac:dyDescent="0.2">
      <c r="A12" s="13"/>
      <c r="C12" s="13"/>
      <c r="D12" s="13"/>
      <c r="E12" s="13"/>
      <c r="F12" s="13"/>
    </row>
    <row r="13" spans="1:6" ht="129" x14ac:dyDescent="0.2">
      <c r="A13" s="8" t="s">
        <v>114</v>
      </c>
      <c r="B13" s="5" t="s">
        <v>175</v>
      </c>
    </row>
    <row r="14" spans="1:6" ht="42.75" x14ac:dyDescent="0.2">
      <c r="A14" s="8"/>
      <c r="B14" s="5" t="s">
        <v>177</v>
      </c>
      <c r="C14" s="17" t="s">
        <v>14</v>
      </c>
      <c r="D14" s="18">
        <v>10</v>
      </c>
      <c r="E14" s="16"/>
      <c r="F14" s="35">
        <f>D14*E14</f>
        <v>0</v>
      </c>
    </row>
    <row r="15" spans="1:6" x14ac:dyDescent="0.2">
      <c r="A15" s="8"/>
      <c r="B15" s="5"/>
      <c r="C15" s="17"/>
      <c r="D15" s="18"/>
      <c r="E15" s="16"/>
      <c r="F15" s="35"/>
    </row>
    <row r="16" spans="1:6" ht="72" x14ac:dyDescent="0.2">
      <c r="A16" s="8" t="s">
        <v>130</v>
      </c>
      <c r="B16" s="5" t="s">
        <v>410</v>
      </c>
    </row>
    <row r="17" spans="1:6" ht="42.75" x14ac:dyDescent="0.2">
      <c r="A17" s="12"/>
      <c r="B17" s="5" t="s">
        <v>412</v>
      </c>
      <c r="C17" s="17" t="s">
        <v>14</v>
      </c>
      <c r="D17" s="18">
        <v>14</v>
      </c>
      <c r="E17" s="40"/>
      <c r="F17" s="35">
        <f>D17*E17</f>
        <v>0</v>
      </c>
    </row>
    <row r="18" spans="1:6" x14ac:dyDescent="0.2">
      <c r="A18" s="12"/>
      <c r="B18" s="5"/>
      <c r="C18" s="17"/>
      <c r="D18" s="18"/>
      <c r="E18" s="40"/>
      <c r="F18" s="35"/>
    </row>
    <row r="19" spans="1:6" ht="72" x14ac:dyDescent="0.2">
      <c r="A19" s="8" t="s">
        <v>25</v>
      </c>
      <c r="B19" s="5" t="s">
        <v>411</v>
      </c>
    </row>
    <row r="20" spans="1:6" ht="42.75" x14ac:dyDescent="0.2">
      <c r="A20" s="12"/>
      <c r="B20" s="5" t="s">
        <v>412</v>
      </c>
      <c r="C20" s="17"/>
      <c r="D20" s="18"/>
      <c r="E20" s="40"/>
      <c r="F20" s="40"/>
    </row>
    <row r="21" spans="1:6" ht="28.5" x14ac:dyDescent="0.2">
      <c r="A21" s="12"/>
      <c r="B21" s="5" t="s">
        <v>178</v>
      </c>
      <c r="C21" s="17" t="s">
        <v>14</v>
      </c>
      <c r="D21" s="18">
        <v>5</v>
      </c>
      <c r="E21" s="40"/>
      <c r="F21" s="35">
        <f>D21*E21</f>
        <v>0</v>
      </c>
    </row>
    <row r="22" spans="1:6" x14ac:dyDescent="0.2">
      <c r="A22" s="8"/>
      <c r="B22" s="5"/>
      <c r="C22" s="17"/>
      <c r="D22" s="18"/>
      <c r="E22" s="16"/>
      <c r="F22" s="35"/>
    </row>
    <row r="23" spans="1:6" ht="72" x14ac:dyDescent="0.2">
      <c r="A23" s="8" t="s">
        <v>26</v>
      </c>
      <c r="B23" s="5" t="s">
        <v>322</v>
      </c>
    </row>
    <row r="24" spans="1:6" ht="42.75" x14ac:dyDescent="0.2">
      <c r="A24" s="12"/>
      <c r="B24" s="5" t="s">
        <v>180</v>
      </c>
      <c r="C24" s="17" t="s">
        <v>14</v>
      </c>
      <c r="D24" s="18">
        <v>3</v>
      </c>
      <c r="E24" s="16"/>
      <c r="F24" s="35">
        <f>D24*E24</f>
        <v>0</v>
      </c>
    </row>
    <row r="25" spans="1:6" x14ac:dyDescent="0.2">
      <c r="A25" s="12"/>
      <c r="B25" s="5"/>
      <c r="C25" s="17"/>
      <c r="D25" s="18"/>
      <c r="E25" s="16"/>
      <c r="F25" s="35"/>
    </row>
    <row r="26" spans="1:6" ht="72" x14ac:dyDescent="0.2">
      <c r="A26" s="8" t="s">
        <v>27</v>
      </c>
      <c r="B26" s="5" t="s">
        <v>181</v>
      </c>
    </row>
    <row r="27" spans="1:6" ht="42.75" x14ac:dyDescent="0.2">
      <c r="A27" s="12"/>
      <c r="B27" s="5" t="s">
        <v>179</v>
      </c>
      <c r="C27" s="17" t="s">
        <v>14</v>
      </c>
      <c r="D27" s="18">
        <v>12</v>
      </c>
      <c r="E27" s="16"/>
      <c r="F27" s="35">
        <f>D27*E27</f>
        <v>0</v>
      </c>
    </row>
    <row r="28" spans="1:6" x14ac:dyDescent="0.2">
      <c r="A28" s="12"/>
      <c r="B28" s="5"/>
      <c r="C28" s="17"/>
      <c r="D28" s="18"/>
      <c r="E28" s="16"/>
      <c r="F28" s="35"/>
    </row>
    <row r="29" spans="1:6" ht="28.5" x14ac:dyDescent="0.2">
      <c r="A29" s="8" t="s">
        <v>28</v>
      </c>
      <c r="B29" s="5" t="s">
        <v>187</v>
      </c>
      <c r="C29" s="17" t="s">
        <v>7</v>
      </c>
      <c r="D29" s="18">
        <v>1</v>
      </c>
      <c r="E29" s="16"/>
      <c r="F29" s="35">
        <f>D29*E29</f>
        <v>0</v>
      </c>
    </row>
    <row r="30" spans="1:6" x14ac:dyDescent="0.2">
      <c r="A30" s="12"/>
      <c r="B30" s="5"/>
      <c r="C30" s="17"/>
      <c r="D30" s="18"/>
      <c r="E30" s="16"/>
      <c r="F30" s="35"/>
    </row>
    <row r="31" spans="1:6" ht="15" x14ac:dyDescent="0.2">
      <c r="A31" s="11"/>
      <c r="B31" s="4" t="s">
        <v>183</v>
      </c>
      <c r="C31" s="15"/>
      <c r="D31" s="15"/>
      <c r="E31" s="15"/>
      <c r="F31" s="15"/>
    </row>
    <row r="32" spans="1:6" x14ac:dyDescent="0.2">
      <c r="A32" s="12"/>
      <c r="B32" s="5"/>
      <c r="C32" s="17"/>
      <c r="D32" s="18"/>
      <c r="E32" s="16"/>
      <c r="F32" s="35"/>
    </row>
    <row r="33" spans="1:6" ht="100.5" x14ac:dyDescent="0.2">
      <c r="A33" s="8" t="s">
        <v>29</v>
      </c>
      <c r="B33" s="5" t="s">
        <v>184</v>
      </c>
      <c r="C33" s="17" t="s">
        <v>14</v>
      </c>
      <c r="D33" s="18">
        <v>10</v>
      </c>
      <c r="E33" s="40"/>
      <c r="F33" s="35">
        <f>D33*E33</f>
        <v>0</v>
      </c>
    </row>
    <row r="34" spans="1:6" x14ac:dyDescent="0.2">
      <c r="A34" s="12"/>
      <c r="B34" s="5"/>
      <c r="C34" s="17"/>
      <c r="D34" s="18"/>
      <c r="E34" s="16"/>
      <c r="F34" s="35"/>
    </row>
    <row r="35" spans="1:6" ht="114.75" x14ac:dyDescent="0.2">
      <c r="A35" s="8" t="s">
        <v>192</v>
      </c>
      <c r="B35" s="5" t="s">
        <v>319</v>
      </c>
      <c r="C35" s="17" t="s">
        <v>14</v>
      </c>
      <c r="D35" s="18">
        <v>2</v>
      </c>
      <c r="E35" s="40"/>
      <c r="F35" s="35">
        <f>D35*E35</f>
        <v>0</v>
      </c>
    </row>
    <row r="36" spans="1:6" x14ac:dyDescent="0.2">
      <c r="A36" s="8"/>
      <c r="B36" s="5"/>
      <c r="C36" s="17"/>
      <c r="D36" s="18"/>
      <c r="E36" s="40"/>
      <c r="F36" s="35"/>
    </row>
    <row r="37" spans="1:6" ht="100.5" x14ac:dyDescent="0.2">
      <c r="A37" s="8" t="s">
        <v>193</v>
      </c>
      <c r="B37" s="5" t="s">
        <v>320</v>
      </c>
      <c r="C37" s="17" t="s">
        <v>14</v>
      </c>
      <c r="D37" s="18">
        <v>1</v>
      </c>
      <c r="E37" s="40"/>
      <c r="F37" s="35">
        <f>D37*E37</f>
        <v>0</v>
      </c>
    </row>
    <row r="38" spans="1:6" x14ac:dyDescent="0.2">
      <c r="A38" s="8"/>
      <c r="B38" s="5"/>
      <c r="C38" s="17"/>
      <c r="D38" s="18"/>
      <c r="E38" s="40"/>
      <c r="F38" s="35"/>
    </row>
    <row r="39" spans="1:6" ht="100.5" x14ac:dyDescent="0.2">
      <c r="A39" s="8" t="s">
        <v>194</v>
      </c>
      <c r="B39" s="5" t="s">
        <v>185</v>
      </c>
      <c r="C39" s="17" t="s">
        <v>14</v>
      </c>
      <c r="D39" s="18">
        <v>8</v>
      </c>
      <c r="E39" s="40"/>
      <c r="F39" s="35">
        <f>D39*E39</f>
        <v>0</v>
      </c>
    </row>
    <row r="40" spans="1:6" x14ac:dyDescent="0.2">
      <c r="A40" s="8"/>
      <c r="B40" s="5"/>
      <c r="C40" s="17"/>
      <c r="D40" s="18"/>
      <c r="E40" s="40"/>
      <c r="F40" s="35"/>
    </row>
    <row r="41" spans="1:6" ht="114.75" x14ac:dyDescent="0.2">
      <c r="A41" s="8" t="s">
        <v>195</v>
      </c>
      <c r="B41" s="5" t="s">
        <v>186</v>
      </c>
      <c r="C41" s="17" t="s">
        <v>14</v>
      </c>
      <c r="D41" s="18">
        <v>1</v>
      </c>
      <c r="E41" s="40"/>
      <c r="F41" s="35">
        <f>D41*E41</f>
        <v>0</v>
      </c>
    </row>
    <row r="42" spans="1:6" x14ac:dyDescent="0.2">
      <c r="A42" s="8"/>
      <c r="B42" s="5"/>
      <c r="C42" s="17"/>
      <c r="D42" s="18"/>
      <c r="E42" s="40"/>
      <c r="F42" s="35"/>
    </row>
    <row r="43" spans="1:6" ht="28.5" x14ac:dyDescent="0.2">
      <c r="A43" s="8" t="s">
        <v>409</v>
      </c>
      <c r="B43" s="5" t="s">
        <v>188</v>
      </c>
      <c r="C43" s="17" t="s">
        <v>14</v>
      </c>
      <c r="D43" s="18">
        <v>1</v>
      </c>
      <c r="E43" s="40"/>
      <c r="F43" s="35">
        <f>D43*E43</f>
        <v>0</v>
      </c>
    </row>
    <row r="44" spans="1:6" x14ac:dyDescent="0.2">
      <c r="A44" s="8"/>
      <c r="B44" s="5"/>
      <c r="C44" s="17"/>
      <c r="D44" s="18"/>
      <c r="E44" s="16"/>
      <c r="F44" s="16"/>
    </row>
    <row r="45" spans="1:6" ht="15" x14ac:dyDescent="0.25">
      <c r="A45" s="14"/>
      <c r="B45" s="7" t="s">
        <v>15</v>
      </c>
      <c r="C45" s="14"/>
      <c r="D45" s="14"/>
      <c r="E45" s="14"/>
      <c r="F45" s="36">
        <f>SUM(F4:F44)</f>
        <v>0</v>
      </c>
    </row>
  </sheetData>
  <pageMargins left="0.98425196850393704" right="0.59055118110236227" top="0.98425196850393704" bottom="0.59055118110236227" header="0.27559055118110237" footer="0.19685039370078741"/>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view="pageLayout" topLeftCell="A25" zoomScale="90" zoomScaleNormal="100" zoomScalePageLayoutView="90" workbookViewId="0">
      <selection activeCell="F43" sqref="F43"/>
    </sheetView>
  </sheetViews>
  <sheetFormatPr defaultColWidth="9.140625" defaultRowHeight="14.25" x14ac:dyDescent="0.2"/>
  <cols>
    <col min="1" max="1" width="4.85546875" style="1" customWidth="1"/>
    <col min="2" max="2" width="44.140625" style="1" customWidth="1"/>
    <col min="3" max="3" width="5.42578125" style="1" customWidth="1"/>
    <col min="4" max="4" width="6.85546875" style="1" customWidth="1"/>
    <col min="5" max="5" width="8.85546875" style="1" bestFit="1" customWidth="1"/>
    <col min="6" max="6" width="11.5703125" style="1" bestFit="1" customWidth="1"/>
    <col min="7" max="16384" width="9.140625" style="1"/>
  </cols>
  <sheetData>
    <row r="1" spans="1:6" ht="15" x14ac:dyDescent="0.2">
      <c r="A1" s="4">
        <v>3</v>
      </c>
      <c r="B1" s="4" t="s">
        <v>31</v>
      </c>
      <c r="C1" s="13"/>
      <c r="D1" s="13"/>
      <c r="E1" s="13"/>
      <c r="F1" s="13"/>
    </row>
    <row r="2" spans="1:6" ht="15" x14ac:dyDescent="0.2">
      <c r="A2" s="3"/>
      <c r="B2" s="4"/>
      <c r="C2" s="13"/>
      <c r="D2" s="13"/>
      <c r="E2" s="13"/>
      <c r="F2" s="13"/>
    </row>
    <row r="3" spans="1:6" x14ac:dyDescent="0.2">
      <c r="A3" s="10" t="s">
        <v>8</v>
      </c>
      <c r="B3" s="10" t="s">
        <v>9</v>
      </c>
      <c r="C3" s="10" t="s">
        <v>3</v>
      </c>
      <c r="D3" s="10" t="s">
        <v>4</v>
      </c>
      <c r="E3" s="10" t="s">
        <v>5</v>
      </c>
      <c r="F3" s="10" t="s">
        <v>6</v>
      </c>
    </row>
    <row r="4" spans="1:6" x14ac:dyDescent="0.2">
      <c r="A4" s="11"/>
      <c r="B4" s="24"/>
      <c r="C4" s="15"/>
      <c r="D4" s="15"/>
      <c r="E4" s="15"/>
      <c r="F4" s="15"/>
    </row>
    <row r="5" spans="1:6" ht="57" x14ac:dyDescent="0.2">
      <c r="A5" s="8" t="s">
        <v>303</v>
      </c>
      <c r="B5" s="5" t="s">
        <v>288</v>
      </c>
      <c r="C5" s="17"/>
      <c r="D5" s="18"/>
      <c r="E5" s="16"/>
      <c r="F5" s="16"/>
    </row>
    <row r="6" spans="1:6" ht="15" x14ac:dyDescent="0.25">
      <c r="A6" s="12" t="s">
        <v>2</v>
      </c>
      <c r="B6" s="1" t="s">
        <v>33</v>
      </c>
      <c r="C6" s="17" t="s">
        <v>14</v>
      </c>
      <c r="D6" s="18">
        <v>13</v>
      </c>
      <c r="E6" s="16"/>
      <c r="F6" s="35">
        <f>D6*E6</f>
        <v>0</v>
      </c>
    </row>
    <row r="7" spans="1:6" ht="15" x14ac:dyDescent="0.25">
      <c r="A7" s="12" t="s">
        <v>2</v>
      </c>
      <c r="B7" s="1" t="s">
        <v>287</v>
      </c>
      <c r="C7" s="17" t="s">
        <v>14</v>
      </c>
      <c r="D7" s="18">
        <v>25</v>
      </c>
      <c r="E7" s="16"/>
      <c r="F7" s="35">
        <f>D7*E7</f>
        <v>0</v>
      </c>
    </row>
    <row r="8" spans="1:6" x14ac:dyDescent="0.2">
      <c r="A8" s="11"/>
      <c r="B8" s="24"/>
      <c r="C8" s="15"/>
      <c r="D8" s="15"/>
      <c r="E8" s="15"/>
      <c r="F8" s="15"/>
    </row>
    <row r="9" spans="1:6" ht="57" x14ac:dyDescent="0.2">
      <c r="A9" s="8" t="s">
        <v>304</v>
      </c>
      <c r="B9" s="5" t="s">
        <v>101</v>
      </c>
      <c r="C9" s="17"/>
      <c r="D9" s="18"/>
      <c r="E9" s="16"/>
      <c r="F9" s="16"/>
    </row>
    <row r="10" spans="1:6" ht="15" x14ac:dyDescent="0.25">
      <c r="A10" s="12" t="s">
        <v>2</v>
      </c>
      <c r="B10" s="1" t="s">
        <v>33</v>
      </c>
      <c r="C10" s="17" t="s">
        <v>14</v>
      </c>
      <c r="D10" s="18">
        <v>5</v>
      </c>
      <c r="E10" s="16"/>
      <c r="F10" s="35">
        <f>D10*E10</f>
        <v>0</v>
      </c>
    </row>
    <row r="11" spans="1:6" x14ac:dyDescent="0.2">
      <c r="A11" s="12"/>
      <c r="C11" s="17"/>
      <c r="D11" s="18"/>
      <c r="E11" s="16"/>
      <c r="F11" s="35"/>
    </row>
    <row r="12" spans="1:6" ht="42.75" x14ac:dyDescent="0.2">
      <c r="A12" s="8" t="s">
        <v>305</v>
      </c>
      <c r="B12" s="5" t="s">
        <v>102</v>
      </c>
      <c r="C12" s="17"/>
      <c r="D12" s="18"/>
      <c r="E12" s="16"/>
      <c r="F12" s="16"/>
    </row>
    <row r="13" spans="1:6" ht="15" x14ac:dyDescent="0.25">
      <c r="A13" s="12" t="s">
        <v>2</v>
      </c>
      <c r="B13" s="1" t="s">
        <v>33</v>
      </c>
      <c r="C13" s="17" t="s">
        <v>14</v>
      </c>
      <c r="D13" s="18">
        <v>4</v>
      </c>
      <c r="E13" s="16"/>
      <c r="F13" s="35">
        <f>D13*E13</f>
        <v>0</v>
      </c>
    </row>
    <row r="14" spans="1:6" ht="15" x14ac:dyDescent="0.25">
      <c r="A14" s="12" t="s">
        <v>2</v>
      </c>
      <c r="B14" s="1" t="s">
        <v>287</v>
      </c>
      <c r="C14" s="17" t="s">
        <v>14</v>
      </c>
      <c r="D14" s="18">
        <v>13</v>
      </c>
      <c r="E14" s="16"/>
      <c r="F14" s="35">
        <f>D14*E14</f>
        <v>0</v>
      </c>
    </row>
    <row r="15" spans="1:6" x14ac:dyDescent="0.2">
      <c r="A15" s="12"/>
      <c r="C15" s="17"/>
      <c r="D15" s="18"/>
      <c r="E15" s="16"/>
      <c r="F15" s="35"/>
    </row>
    <row r="16" spans="1:6" ht="28.5" x14ac:dyDescent="0.2">
      <c r="A16" s="8" t="s">
        <v>306</v>
      </c>
      <c r="B16" s="5" t="s">
        <v>103</v>
      </c>
      <c r="C16" s="17"/>
      <c r="D16" s="18"/>
      <c r="E16" s="16"/>
      <c r="F16" s="16"/>
    </row>
    <row r="17" spans="1:6" ht="15" x14ac:dyDescent="0.25">
      <c r="A17" s="12" t="s">
        <v>2</v>
      </c>
      <c r="B17" s="1" t="s">
        <v>33</v>
      </c>
      <c r="C17" s="17" t="s">
        <v>14</v>
      </c>
      <c r="D17" s="18">
        <v>88</v>
      </c>
      <c r="E17" s="16"/>
      <c r="F17" s="35">
        <f>D17*E17</f>
        <v>0</v>
      </c>
    </row>
    <row r="18" spans="1:6" x14ac:dyDescent="0.2">
      <c r="A18" s="12"/>
      <c r="C18" s="17"/>
      <c r="D18" s="18"/>
      <c r="E18" s="16"/>
      <c r="F18" s="35"/>
    </row>
    <row r="19" spans="1:6" ht="42.75" x14ac:dyDescent="0.2">
      <c r="A19" s="8" t="s">
        <v>307</v>
      </c>
      <c r="B19" s="5" t="s">
        <v>35</v>
      </c>
      <c r="C19" s="17"/>
      <c r="D19" s="18"/>
      <c r="E19" s="16"/>
      <c r="F19" s="16"/>
    </row>
    <row r="20" spans="1:6" x14ac:dyDescent="0.2">
      <c r="A20" s="12" t="s">
        <v>2</v>
      </c>
      <c r="B20" s="8" t="s">
        <v>291</v>
      </c>
      <c r="C20" s="17" t="s">
        <v>14</v>
      </c>
      <c r="D20" s="18">
        <v>1</v>
      </c>
      <c r="E20" s="16"/>
      <c r="F20" s="35">
        <f>D20*E20</f>
        <v>0</v>
      </c>
    </row>
    <row r="21" spans="1:6" x14ac:dyDescent="0.2">
      <c r="A21" s="12" t="s">
        <v>2</v>
      </c>
      <c r="B21" s="8" t="s">
        <v>294</v>
      </c>
      <c r="C21" s="17" t="s">
        <v>14</v>
      </c>
      <c r="D21" s="18">
        <v>5</v>
      </c>
      <c r="E21" s="16"/>
      <c r="F21" s="35">
        <f>D21*E21</f>
        <v>0</v>
      </c>
    </row>
    <row r="22" spans="1:6" x14ac:dyDescent="0.2">
      <c r="A22" s="12" t="s">
        <v>2</v>
      </c>
      <c r="B22" s="5" t="s">
        <v>295</v>
      </c>
      <c r="C22" s="17" t="s">
        <v>14</v>
      </c>
      <c r="D22" s="18">
        <v>1</v>
      </c>
      <c r="E22" s="16"/>
      <c r="F22" s="35">
        <f>D22*E22</f>
        <v>0</v>
      </c>
    </row>
    <row r="23" spans="1:6" ht="28.5" x14ac:dyDescent="0.2">
      <c r="A23" s="12" t="s">
        <v>2</v>
      </c>
      <c r="B23" s="5" t="s">
        <v>296</v>
      </c>
      <c r="C23" s="17" t="s">
        <v>14</v>
      </c>
      <c r="D23" s="18">
        <v>1</v>
      </c>
      <c r="E23" s="16"/>
      <c r="F23" s="35">
        <f>D23*E23</f>
        <v>0</v>
      </c>
    </row>
    <row r="24" spans="1:6" ht="28.5" x14ac:dyDescent="0.2">
      <c r="A24" s="12" t="s">
        <v>2</v>
      </c>
      <c r="B24" s="5" t="s">
        <v>289</v>
      </c>
      <c r="C24" s="17" t="s">
        <v>14</v>
      </c>
      <c r="D24" s="18">
        <v>1</v>
      </c>
      <c r="E24" s="16"/>
      <c r="F24" s="35">
        <f>D24*E24</f>
        <v>0</v>
      </c>
    </row>
    <row r="25" spans="1:6" x14ac:dyDescent="0.2">
      <c r="A25" s="12" t="s">
        <v>2</v>
      </c>
      <c r="B25" s="8" t="s">
        <v>290</v>
      </c>
      <c r="C25" s="17" t="s">
        <v>14</v>
      </c>
      <c r="D25" s="18">
        <v>2</v>
      </c>
      <c r="E25" s="16"/>
      <c r="F25" s="35">
        <f>D25*E25</f>
        <v>0</v>
      </c>
    </row>
    <row r="26" spans="1:6" x14ac:dyDescent="0.2">
      <c r="A26" s="12" t="s">
        <v>2</v>
      </c>
      <c r="B26" s="8" t="s">
        <v>293</v>
      </c>
      <c r="C26" s="17" t="s">
        <v>14</v>
      </c>
      <c r="D26" s="18">
        <v>2</v>
      </c>
      <c r="E26" s="16"/>
      <c r="F26" s="35">
        <f>D26*E26</f>
        <v>0</v>
      </c>
    </row>
    <row r="27" spans="1:6" x14ac:dyDescent="0.2">
      <c r="A27" s="12" t="s">
        <v>2</v>
      </c>
      <c r="B27" s="8" t="s">
        <v>292</v>
      </c>
      <c r="C27" s="17" t="s">
        <v>14</v>
      </c>
      <c r="D27" s="18">
        <v>1</v>
      </c>
      <c r="E27" s="16"/>
      <c r="F27" s="35">
        <f>D27*E27</f>
        <v>0</v>
      </c>
    </row>
    <row r="28" spans="1:6" x14ac:dyDescent="0.2">
      <c r="A28" s="13"/>
      <c r="C28" s="13"/>
      <c r="D28" s="13"/>
      <c r="E28" s="16"/>
      <c r="F28" s="13"/>
    </row>
    <row r="29" spans="1:6" ht="71.25" x14ac:dyDescent="0.2">
      <c r="A29" s="8" t="s">
        <v>308</v>
      </c>
      <c r="B29" s="5" t="s">
        <v>297</v>
      </c>
      <c r="C29" s="17"/>
      <c r="D29" s="18"/>
      <c r="E29" s="40"/>
      <c r="F29" s="40"/>
    </row>
    <row r="30" spans="1:6" ht="15" x14ac:dyDescent="0.2">
      <c r="A30" s="12" t="s">
        <v>2</v>
      </c>
      <c r="B30" s="9" t="s">
        <v>105</v>
      </c>
      <c r="C30" s="17" t="s">
        <v>14</v>
      </c>
      <c r="D30" s="18">
        <v>5</v>
      </c>
      <c r="E30" s="40"/>
      <c r="F30" s="35">
        <f>D30*E30</f>
        <v>0</v>
      </c>
    </row>
    <row r="31" spans="1:6" ht="15" x14ac:dyDescent="0.2">
      <c r="A31" s="12" t="s">
        <v>2</v>
      </c>
      <c r="B31" s="9" t="s">
        <v>300</v>
      </c>
      <c r="C31" s="17" t="s">
        <v>14</v>
      </c>
      <c r="D31" s="18">
        <v>5</v>
      </c>
      <c r="E31" s="40"/>
      <c r="F31" s="35">
        <f>D31*E31</f>
        <v>0</v>
      </c>
    </row>
    <row r="32" spans="1:6" ht="29.25" x14ac:dyDescent="0.2">
      <c r="A32" s="12" t="s">
        <v>2</v>
      </c>
      <c r="B32" s="9" t="s">
        <v>301</v>
      </c>
      <c r="C32" s="17" t="s">
        <v>14</v>
      </c>
      <c r="D32" s="18">
        <v>5</v>
      </c>
      <c r="E32" s="40"/>
      <c r="F32" s="35">
        <f>D32*E32</f>
        <v>0</v>
      </c>
    </row>
    <row r="33" spans="1:6" x14ac:dyDescent="0.2">
      <c r="A33" s="13"/>
      <c r="C33" s="13"/>
      <c r="D33" s="13"/>
      <c r="E33" s="16"/>
      <c r="F33" s="13"/>
    </row>
    <row r="34" spans="1:6" ht="71.25" x14ac:dyDescent="0.2">
      <c r="A34" s="8" t="s">
        <v>309</v>
      </c>
      <c r="B34" s="5" t="s">
        <v>104</v>
      </c>
      <c r="C34" s="17"/>
      <c r="D34" s="18"/>
      <c r="E34" s="16"/>
      <c r="F34" s="16"/>
    </row>
    <row r="35" spans="1:6" ht="15" x14ac:dyDescent="0.2">
      <c r="A35" s="12" t="s">
        <v>2</v>
      </c>
      <c r="B35" s="9" t="s">
        <v>298</v>
      </c>
      <c r="C35" s="17" t="s">
        <v>14</v>
      </c>
      <c r="D35" s="18">
        <v>4</v>
      </c>
      <c r="E35" s="16"/>
      <c r="F35" s="35">
        <f>D35*E35</f>
        <v>0</v>
      </c>
    </row>
    <row r="36" spans="1:6" ht="15" x14ac:dyDescent="0.2">
      <c r="A36" s="12" t="s">
        <v>2</v>
      </c>
      <c r="B36" s="9" t="s">
        <v>299</v>
      </c>
      <c r="C36" s="17" t="s">
        <v>14</v>
      </c>
      <c r="D36" s="18">
        <v>6</v>
      </c>
      <c r="E36" s="16"/>
      <c r="F36" s="35">
        <f>D36*E36</f>
        <v>0</v>
      </c>
    </row>
    <row r="37" spans="1:6" x14ac:dyDescent="0.2">
      <c r="A37" s="12"/>
      <c r="C37" s="17"/>
      <c r="D37" s="18"/>
      <c r="E37" s="16"/>
      <c r="F37" s="16"/>
    </row>
    <row r="38" spans="1:6" ht="71.25" x14ac:dyDescent="0.2">
      <c r="A38" s="8" t="s">
        <v>310</v>
      </c>
      <c r="B38" s="5" t="s">
        <v>321</v>
      </c>
      <c r="C38" s="17" t="s">
        <v>14</v>
      </c>
      <c r="D38" s="18">
        <v>5</v>
      </c>
      <c r="E38" s="16"/>
      <c r="F38" s="35">
        <f>D38*E38</f>
        <v>0</v>
      </c>
    </row>
    <row r="39" spans="1:6" x14ac:dyDescent="0.2">
      <c r="A39" s="8"/>
      <c r="B39" s="5"/>
      <c r="C39" s="17"/>
      <c r="D39" s="18"/>
      <c r="E39" s="16"/>
      <c r="F39" s="35"/>
    </row>
    <row r="40" spans="1:6" ht="128.25" x14ac:dyDescent="0.2">
      <c r="A40" s="8" t="s">
        <v>311</v>
      </c>
      <c r="B40" s="5" t="s">
        <v>302</v>
      </c>
      <c r="C40" s="17" t="s">
        <v>13</v>
      </c>
      <c r="D40" s="18">
        <v>62</v>
      </c>
      <c r="E40" s="16"/>
      <c r="F40" s="35">
        <f>D40*E40</f>
        <v>0</v>
      </c>
    </row>
    <row r="41" spans="1:6" x14ac:dyDescent="0.2">
      <c r="A41" s="8"/>
      <c r="B41" s="5"/>
      <c r="C41" s="17"/>
      <c r="D41" s="18"/>
      <c r="E41" s="16"/>
      <c r="F41" s="16"/>
    </row>
    <row r="42" spans="1:6" ht="15" x14ac:dyDescent="0.25">
      <c r="A42" s="14"/>
      <c r="B42" s="7" t="s">
        <v>15</v>
      </c>
      <c r="C42" s="14"/>
      <c r="D42" s="14"/>
      <c r="E42" s="14"/>
      <c r="F42" s="36">
        <f>SUM(F4:F41)</f>
        <v>0</v>
      </c>
    </row>
  </sheetData>
  <pageMargins left="0.98425196850393704" right="0.59055118110236227" top="0.98425196850393704" bottom="0.59055118110236227" header="0.27559055118110237" footer="0.1968503937007874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
  <sheetViews>
    <sheetView view="pageLayout" topLeftCell="A119" zoomScale="85" zoomScaleNormal="100" zoomScaleSheetLayoutView="115" zoomScalePageLayoutView="85" workbookViewId="0">
      <selection activeCell="F137" sqref="F137"/>
    </sheetView>
  </sheetViews>
  <sheetFormatPr defaultColWidth="9.140625" defaultRowHeight="14.25" x14ac:dyDescent="0.2"/>
  <cols>
    <col min="1" max="1" width="4.85546875" style="1" customWidth="1"/>
    <col min="2" max="2" width="44.140625" style="1" customWidth="1"/>
    <col min="3" max="3" width="5.42578125" style="1" customWidth="1"/>
    <col min="4" max="4" width="6.85546875" style="1" customWidth="1"/>
    <col min="5" max="5" width="8.85546875" style="1" bestFit="1" customWidth="1"/>
    <col min="6" max="6" width="11.5703125" style="1" bestFit="1" customWidth="1"/>
    <col min="7" max="16384" width="9.140625" style="1"/>
  </cols>
  <sheetData>
    <row r="1" spans="1:6" ht="15" x14ac:dyDescent="0.2">
      <c r="A1" s="4">
        <v>4</v>
      </c>
      <c r="B1" s="4" t="s">
        <v>1</v>
      </c>
      <c r="C1" s="13"/>
      <c r="D1" s="13"/>
      <c r="E1" s="13"/>
      <c r="F1" s="13"/>
    </row>
    <row r="2" spans="1:6" ht="15" x14ac:dyDescent="0.2">
      <c r="A2" s="3"/>
      <c r="B2" s="4"/>
      <c r="C2" s="13"/>
      <c r="D2" s="13"/>
      <c r="E2" s="13"/>
      <c r="F2" s="13"/>
    </row>
    <row r="3" spans="1:6" x14ac:dyDescent="0.2">
      <c r="A3" s="10" t="s">
        <v>8</v>
      </c>
      <c r="B3" s="10" t="s">
        <v>9</v>
      </c>
      <c r="C3" s="10" t="s">
        <v>3</v>
      </c>
      <c r="D3" s="10" t="s">
        <v>4</v>
      </c>
      <c r="E3" s="10" t="s">
        <v>5</v>
      </c>
      <c r="F3" s="10" t="s">
        <v>6</v>
      </c>
    </row>
    <row r="4" spans="1:6" x14ac:dyDescent="0.2">
      <c r="A4" s="11"/>
      <c r="B4" s="24"/>
      <c r="C4" s="15"/>
      <c r="D4" s="15"/>
      <c r="E4" s="15"/>
      <c r="F4" s="15"/>
    </row>
    <row r="5" spans="1:6" ht="15" x14ac:dyDescent="0.2">
      <c r="A5" s="8"/>
      <c r="B5" s="2" t="s">
        <v>249</v>
      </c>
      <c r="C5" s="17"/>
      <c r="D5" s="18"/>
      <c r="E5" s="16"/>
      <c r="F5" s="16"/>
    </row>
    <row r="6" spans="1:6" ht="15" x14ac:dyDescent="0.2">
      <c r="A6" s="8"/>
      <c r="B6" s="2"/>
      <c r="C6" s="17"/>
      <c r="D6" s="18"/>
      <c r="E6" s="16"/>
      <c r="F6" s="16"/>
    </row>
    <row r="7" spans="1:6" ht="128.25" x14ac:dyDescent="0.2">
      <c r="A7" s="8" t="s">
        <v>32</v>
      </c>
      <c r="B7" s="5" t="s">
        <v>230</v>
      </c>
      <c r="C7" s="17"/>
      <c r="D7" s="18"/>
      <c r="E7" s="16"/>
      <c r="F7" s="16"/>
    </row>
    <row r="8" spans="1:6" ht="43.5" x14ac:dyDescent="0.2">
      <c r="A8" s="12" t="s">
        <v>2</v>
      </c>
      <c r="B8" s="6" t="s">
        <v>224</v>
      </c>
      <c r="C8" s="17"/>
      <c r="D8" s="18"/>
      <c r="E8" s="16"/>
      <c r="F8" s="35"/>
    </row>
    <row r="9" spans="1:6" ht="43.5" x14ac:dyDescent="0.2">
      <c r="A9" s="12" t="s">
        <v>2</v>
      </c>
      <c r="B9" s="6" t="s">
        <v>225</v>
      </c>
      <c r="C9" s="17"/>
      <c r="D9" s="18"/>
      <c r="E9" s="16"/>
      <c r="F9" s="35"/>
    </row>
    <row r="10" spans="1:6" ht="72" x14ac:dyDescent="0.2">
      <c r="A10" s="12" t="s">
        <v>2</v>
      </c>
      <c r="B10" s="6" t="s">
        <v>226</v>
      </c>
      <c r="C10" s="17"/>
      <c r="D10" s="18"/>
      <c r="E10" s="16"/>
      <c r="F10" s="35"/>
    </row>
    <row r="11" spans="1:6" ht="100.5" x14ac:dyDescent="0.2">
      <c r="A11" s="12" t="s">
        <v>2</v>
      </c>
      <c r="B11" s="6" t="s">
        <v>228</v>
      </c>
      <c r="C11" s="17"/>
      <c r="D11" s="18"/>
      <c r="E11" s="16"/>
      <c r="F11" s="35"/>
    </row>
    <row r="12" spans="1:6" ht="43.5" x14ac:dyDescent="0.2">
      <c r="A12" s="12" t="s">
        <v>2</v>
      </c>
      <c r="B12" s="6" t="s">
        <v>227</v>
      </c>
      <c r="C12" s="17"/>
      <c r="D12" s="18"/>
      <c r="E12" s="16"/>
      <c r="F12" s="35"/>
    </row>
    <row r="13" spans="1:6" ht="15" x14ac:dyDescent="0.2">
      <c r="A13" s="12" t="s">
        <v>2</v>
      </c>
      <c r="B13" s="6" t="s">
        <v>229</v>
      </c>
      <c r="C13" s="17"/>
      <c r="D13" s="18"/>
      <c r="E13" s="16"/>
      <c r="F13" s="35"/>
    </row>
    <row r="14" spans="1:6" ht="15" x14ac:dyDescent="0.2">
      <c r="A14" s="4"/>
      <c r="B14" s="2" t="s">
        <v>30</v>
      </c>
      <c r="C14" s="15"/>
      <c r="D14" s="15"/>
      <c r="E14" s="16"/>
      <c r="F14" s="15"/>
    </row>
    <row r="15" spans="1:6" ht="28.5" x14ac:dyDescent="0.2">
      <c r="A15" s="12" t="s">
        <v>2</v>
      </c>
      <c r="B15" s="5" t="s">
        <v>39</v>
      </c>
      <c r="C15" s="17" t="s">
        <v>7</v>
      </c>
      <c r="D15" s="18">
        <v>1</v>
      </c>
      <c r="E15" s="16"/>
      <c r="F15" s="35">
        <f>D15*E15</f>
        <v>0</v>
      </c>
    </row>
    <row r="16" spans="1:6" x14ac:dyDescent="0.2">
      <c r="A16" s="13"/>
      <c r="C16" s="13"/>
      <c r="D16" s="13"/>
      <c r="E16" s="16"/>
      <c r="F16" s="13"/>
    </row>
    <row r="17" spans="1:6" ht="71.25" x14ac:dyDescent="0.2">
      <c r="A17" s="8" t="s">
        <v>34</v>
      </c>
      <c r="B17" s="5" t="s">
        <v>235</v>
      </c>
      <c r="C17" s="17"/>
      <c r="D17" s="18"/>
      <c r="E17" s="40"/>
      <c r="F17" s="40"/>
    </row>
    <row r="18" spans="1:6" ht="15" x14ac:dyDescent="0.2">
      <c r="A18" s="12" t="s">
        <v>2</v>
      </c>
      <c r="B18" s="8" t="s">
        <v>239</v>
      </c>
      <c r="C18" s="17"/>
      <c r="D18" s="18"/>
      <c r="E18" s="40"/>
      <c r="F18" s="35"/>
    </row>
    <row r="19" spans="1:6" ht="15" x14ac:dyDescent="0.2">
      <c r="A19" s="12"/>
      <c r="B19" s="8" t="s">
        <v>236</v>
      </c>
      <c r="C19" s="17"/>
      <c r="D19" s="18"/>
      <c r="E19" s="40"/>
      <c r="F19" s="35"/>
    </row>
    <row r="20" spans="1:6" ht="15" x14ac:dyDescent="0.2">
      <c r="A20" s="12"/>
      <c r="B20" s="8" t="s">
        <v>237</v>
      </c>
      <c r="C20" s="17" t="s">
        <v>14</v>
      </c>
      <c r="D20" s="18">
        <v>5</v>
      </c>
      <c r="E20" s="40"/>
      <c r="F20" s="35">
        <f>D20*E20</f>
        <v>0</v>
      </c>
    </row>
    <row r="21" spans="1:6" x14ac:dyDescent="0.2">
      <c r="A21" s="13"/>
      <c r="C21" s="13"/>
      <c r="D21" s="13"/>
      <c r="E21" s="16"/>
      <c r="F21" s="13"/>
    </row>
    <row r="22" spans="1:6" ht="42.75" x14ac:dyDescent="0.2">
      <c r="A22" s="8" t="s">
        <v>115</v>
      </c>
      <c r="B22" s="5" t="s">
        <v>107</v>
      </c>
      <c r="C22" s="17"/>
      <c r="D22" s="18"/>
      <c r="E22" s="16"/>
      <c r="F22" s="16"/>
    </row>
    <row r="23" spans="1:6" x14ac:dyDescent="0.2">
      <c r="A23" s="12" t="s">
        <v>2</v>
      </c>
      <c r="B23" s="8" t="s">
        <v>232</v>
      </c>
      <c r="C23" s="17" t="s">
        <v>14</v>
      </c>
      <c r="D23" s="18">
        <v>27</v>
      </c>
      <c r="E23" s="16"/>
      <c r="F23" s="35">
        <f>D23*E23</f>
        <v>0</v>
      </c>
    </row>
    <row r="24" spans="1:6" x14ac:dyDescent="0.2">
      <c r="A24" s="12" t="s">
        <v>2</v>
      </c>
      <c r="B24" s="8" t="s">
        <v>233</v>
      </c>
      <c r="C24" s="17" t="s">
        <v>14</v>
      </c>
      <c r="D24" s="18">
        <v>10</v>
      </c>
      <c r="E24" s="16"/>
      <c r="F24" s="35">
        <f>D24*E24</f>
        <v>0</v>
      </c>
    </row>
    <row r="25" spans="1:6" x14ac:dyDescent="0.2">
      <c r="A25" s="12" t="s">
        <v>2</v>
      </c>
      <c r="B25" s="8" t="s">
        <v>234</v>
      </c>
      <c r="C25" s="17" t="s">
        <v>14</v>
      </c>
      <c r="D25" s="18">
        <v>5</v>
      </c>
      <c r="E25" s="16"/>
      <c r="F25" s="35">
        <f>D25*E25</f>
        <v>0</v>
      </c>
    </row>
    <row r="26" spans="1:6" x14ac:dyDescent="0.2">
      <c r="A26" s="12"/>
      <c r="B26" s="8"/>
      <c r="C26" s="17"/>
      <c r="D26" s="18"/>
      <c r="E26" s="16"/>
      <c r="F26" s="35"/>
    </row>
    <row r="27" spans="1:6" ht="57" x14ac:dyDescent="0.2">
      <c r="A27" s="8" t="s">
        <v>36</v>
      </c>
      <c r="B27" s="5" t="s">
        <v>238</v>
      </c>
      <c r="C27" s="17"/>
      <c r="D27" s="18"/>
      <c r="E27" s="16"/>
      <c r="F27" s="16"/>
    </row>
    <row r="28" spans="1:6" ht="15" x14ac:dyDescent="0.2">
      <c r="A28" s="12" t="s">
        <v>2</v>
      </c>
      <c r="B28" s="8" t="s">
        <v>242</v>
      </c>
      <c r="C28" s="17" t="s">
        <v>14</v>
      </c>
      <c r="D28" s="18">
        <v>5</v>
      </c>
      <c r="E28" s="16"/>
      <c r="F28" s="35">
        <f>D28*E28</f>
        <v>0</v>
      </c>
    </row>
    <row r="29" spans="1:6" ht="15" x14ac:dyDescent="0.2">
      <c r="A29" s="12" t="s">
        <v>2</v>
      </c>
      <c r="B29" s="8" t="s">
        <v>240</v>
      </c>
      <c r="C29" s="17"/>
      <c r="D29" s="18"/>
      <c r="E29" s="16"/>
      <c r="F29" s="35"/>
    </row>
    <row r="30" spans="1:6" ht="15" x14ac:dyDescent="0.2">
      <c r="A30" s="12"/>
      <c r="B30" s="8" t="s">
        <v>241</v>
      </c>
      <c r="C30" s="17" t="s">
        <v>14</v>
      </c>
      <c r="D30" s="18">
        <v>5</v>
      </c>
      <c r="E30" s="16"/>
      <c r="F30" s="35">
        <f>D30*E30</f>
        <v>0</v>
      </c>
    </row>
    <row r="31" spans="1:6" x14ac:dyDescent="0.2">
      <c r="A31" s="12"/>
      <c r="B31" s="8"/>
      <c r="C31" s="17"/>
      <c r="D31" s="18"/>
      <c r="E31" s="16"/>
      <c r="F31" s="35"/>
    </row>
    <row r="32" spans="1:6" ht="42.75" x14ac:dyDescent="0.2">
      <c r="A32" s="8" t="s">
        <v>37</v>
      </c>
      <c r="B32" s="5" t="s">
        <v>231</v>
      </c>
      <c r="C32" s="17" t="s">
        <v>14</v>
      </c>
      <c r="D32" s="18">
        <v>3</v>
      </c>
      <c r="E32" s="16"/>
      <c r="F32" s="35">
        <f>D32*E32</f>
        <v>0</v>
      </c>
    </row>
    <row r="33" spans="1:6" x14ac:dyDescent="0.2">
      <c r="A33" s="8"/>
      <c r="B33" s="5"/>
      <c r="C33" s="17"/>
      <c r="D33" s="18"/>
      <c r="E33" s="16"/>
      <c r="F33" s="35"/>
    </row>
    <row r="34" spans="1:6" ht="57" x14ac:dyDescent="0.2">
      <c r="A34" s="8" t="s">
        <v>38</v>
      </c>
      <c r="B34" s="5" t="s">
        <v>260</v>
      </c>
      <c r="C34" s="17"/>
      <c r="D34" s="18"/>
      <c r="E34" s="16"/>
      <c r="F34" s="35"/>
    </row>
    <row r="35" spans="1:6" ht="15" x14ac:dyDescent="0.2">
      <c r="A35" s="4"/>
      <c r="B35" s="2" t="s">
        <v>30</v>
      </c>
      <c r="C35" s="15"/>
      <c r="D35" s="15"/>
      <c r="E35" s="16"/>
      <c r="F35" s="15"/>
    </row>
    <row r="36" spans="1:6" ht="28.5" x14ac:dyDescent="0.2">
      <c r="A36" s="12" t="s">
        <v>2</v>
      </c>
      <c r="B36" s="5" t="s">
        <v>261</v>
      </c>
      <c r="C36" s="17" t="s">
        <v>14</v>
      </c>
      <c r="D36" s="18">
        <v>10</v>
      </c>
      <c r="E36" s="16"/>
      <c r="F36" s="35">
        <f>D36*E36</f>
        <v>0</v>
      </c>
    </row>
    <row r="37" spans="1:6" x14ac:dyDescent="0.2">
      <c r="A37" s="8"/>
      <c r="B37" s="5"/>
      <c r="C37" s="17"/>
      <c r="D37" s="18"/>
      <c r="E37" s="16"/>
      <c r="F37" s="35"/>
    </row>
    <row r="38" spans="1:6" ht="42.75" x14ac:dyDescent="0.2">
      <c r="A38" s="8" t="s">
        <v>116</v>
      </c>
      <c r="B38" s="5" t="s">
        <v>244</v>
      </c>
      <c r="C38" s="17"/>
      <c r="D38" s="18"/>
      <c r="E38" s="16"/>
      <c r="F38" s="16"/>
    </row>
    <row r="39" spans="1:6" x14ac:dyDescent="0.2">
      <c r="A39" s="12" t="s">
        <v>2</v>
      </c>
      <c r="B39" s="8" t="s">
        <v>243</v>
      </c>
      <c r="C39" s="17" t="s">
        <v>13</v>
      </c>
      <c r="D39" s="18">
        <v>1460</v>
      </c>
      <c r="E39" s="40"/>
      <c r="F39" s="35">
        <f>D39*E39</f>
        <v>0</v>
      </c>
    </row>
    <row r="40" spans="1:6" x14ac:dyDescent="0.2">
      <c r="A40" s="12" t="s">
        <v>2</v>
      </c>
      <c r="B40" s="8" t="s">
        <v>42</v>
      </c>
      <c r="C40" s="17" t="s">
        <v>13</v>
      </c>
      <c r="D40" s="18">
        <v>180</v>
      </c>
      <c r="E40" s="16"/>
      <c r="F40" s="35">
        <f>D40*E40</f>
        <v>0</v>
      </c>
    </row>
    <row r="41" spans="1:6" x14ac:dyDescent="0.2">
      <c r="A41" s="12"/>
      <c r="B41" s="8"/>
      <c r="C41" s="17"/>
      <c r="D41" s="18"/>
      <c r="E41" s="16"/>
      <c r="F41" s="35"/>
    </row>
    <row r="42" spans="1:6" ht="42.75" x14ac:dyDescent="0.2">
      <c r="A42" s="8" t="s">
        <v>117</v>
      </c>
      <c r="B42" s="5" t="s">
        <v>250</v>
      </c>
      <c r="C42" s="17"/>
      <c r="D42" s="18"/>
      <c r="E42" s="16"/>
      <c r="F42" s="16"/>
    </row>
    <row r="43" spans="1:6" x14ac:dyDescent="0.2">
      <c r="A43" s="12" t="s">
        <v>2</v>
      </c>
      <c r="B43" s="8" t="s">
        <v>251</v>
      </c>
      <c r="C43" s="17" t="s">
        <v>14</v>
      </c>
      <c r="D43" s="18">
        <v>5</v>
      </c>
      <c r="E43" s="40"/>
      <c r="F43" s="35">
        <f>D43*E43</f>
        <v>0</v>
      </c>
    </row>
    <row r="44" spans="1:6" x14ac:dyDescent="0.2">
      <c r="A44" s="12" t="s">
        <v>2</v>
      </c>
      <c r="B44" s="8" t="s">
        <v>252</v>
      </c>
      <c r="C44" s="17" t="s">
        <v>14</v>
      </c>
      <c r="D44" s="18">
        <v>5</v>
      </c>
      <c r="E44" s="40"/>
      <c r="F44" s="35">
        <f>D44*E44</f>
        <v>0</v>
      </c>
    </row>
    <row r="45" spans="1:6" x14ac:dyDescent="0.2">
      <c r="A45" s="12"/>
      <c r="B45" s="8"/>
      <c r="C45" s="17"/>
      <c r="D45" s="18"/>
      <c r="E45" s="40"/>
      <c r="F45" s="35"/>
    </row>
    <row r="46" spans="1:6" ht="28.5" x14ac:dyDescent="0.2">
      <c r="A46" s="8" t="s">
        <v>131</v>
      </c>
      <c r="B46" s="5" t="s">
        <v>253</v>
      </c>
      <c r="C46" s="17"/>
      <c r="D46" s="18"/>
      <c r="E46" s="16"/>
      <c r="F46" s="16"/>
    </row>
    <row r="47" spans="1:6" x14ac:dyDescent="0.2">
      <c r="A47" s="12" t="s">
        <v>2</v>
      </c>
      <c r="B47" s="8" t="s">
        <v>254</v>
      </c>
      <c r="C47" s="17" t="s">
        <v>13</v>
      </c>
      <c r="D47" s="18">
        <v>45</v>
      </c>
      <c r="E47" s="40"/>
      <c r="F47" s="35">
        <f>D47*E47</f>
        <v>0</v>
      </c>
    </row>
    <row r="48" spans="1:6" x14ac:dyDescent="0.2">
      <c r="A48" s="12"/>
      <c r="B48" s="8"/>
      <c r="C48" s="17"/>
      <c r="D48" s="18"/>
      <c r="E48" s="40"/>
      <c r="F48" s="35"/>
    </row>
    <row r="49" spans="1:6" ht="42.75" x14ac:dyDescent="0.2">
      <c r="A49" s="8" t="s">
        <v>264</v>
      </c>
      <c r="B49" s="5" t="s">
        <v>257</v>
      </c>
      <c r="C49" s="17"/>
      <c r="D49" s="18"/>
      <c r="E49" s="16"/>
      <c r="F49" s="16"/>
    </row>
    <row r="50" spans="1:6" x14ac:dyDescent="0.2">
      <c r="A50" s="12" t="s">
        <v>2</v>
      </c>
      <c r="B50" s="8" t="s">
        <v>245</v>
      </c>
      <c r="C50" s="17" t="s">
        <v>13</v>
      </c>
      <c r="D50" s="18">
        <v>50</v>
      </c>
      <c r="E50" s="40"/>
      <c r="F50" s="35">
        <f>D50*E50</f>
        <v>0</v>
      </c>
    </row>
    <row r="51" spans="1:6" x14ac:dyDescent="0.2">
      <c r="A51" s="12"/>
      <c r="B51" s="8"/>
      <c r="C51" s="17"/>
      <c r="D51" s="18"/>
      <c r="E51" s="16"/>
      <c r="F51" s="16"/>
    </row>
    <row r="52" spans="1:6" ht="57" x14ac:dyDescent="0.2">
      <c r="A52" s="8" t="s">
        <v>265</v>
      </c>
      <c r="B52" s="5" t="s">
        <v>258</v>
      </c>
      <c r="C52" s="17" t="s">
        <v>7</v>
      </c>
      <c r="D52" s="18">
        <v>1</v>
      </c>
      <c r="E52" s="16"/>
      <c r="F52" s="35">
        <f>D52*E52</f>
        <v>0</v>
      </c>
    </row>
    <row r="53" spans="1:6" x14ac:dyDescent="0.2">
      <c r="A53" s="8"/>
      <c r="B53" s="5"/>
      <c r="C53" s="17"/>
      <c r="D53" s="18"/>
      <c r="E53" s="16"/>
      <c r="F53" s="35"/>
    </row>
    <row r="54" spans="1:6" ht="42.75" x14ac:dyDescent="0.2">
      <c r="A54" s="8" t="s">
        <v>266</v>
      </c>
      <c r="B54" s="5" t="s">
        <v>259</v>
      </c>
      <c r="C54" s="17" t="s">
        <v>7</v>
      </c>
      <c r="D54" s="18">
        <v>1</v>
      </c>
      <c r="E54" s="16"/>
      <c r="F54" s="35">
        <f>D54*E54</f>
        <v>0</v>
      </c>
    </row>
    <row r="55" spans="1:6" x14ac:dyDescent="0.2">
      <c r="A55" s="8"/>
      <c r="B55" s="5"/>
      <c r="C55" s="17"/>
      <c r="D55" s="18"/>
      <c r="E55" s="16"/>
      <c r="F55" s="35"/>
    </row>
    <row r="56" spans="1:6" ht="42.75" x14ac:dyDescent="0.2">
      <c r="A56" s="8" t="s">
        <v>267</v>
      </c>
      <c r="B56" s="5" t="s">
        <v>246</v>
      </c>
      <c r="C56" s="17" t="s">
        <v>7</v>
      </c>
      <c r="D56" s="18">
        <v>1</v>
      </c>
      <c r="E56" s="16"/>
      <c r="F56" s="35">
        <f>D56*E56</f>
        <v>0</v>
      </c>
    </row>
    <row r="57" spans="1:6" x14ac:dyDescent="0.2">
      <c r="A57" s="12"/>
      <c r="C57" s="17"/>
      <c r="D57" s="18"/>
      <c r="E57" s="16"/>
      <c r="F57" s="16"/>
    </row>
    <row r="58" spans="1:6" ht="28.5" x14ac:dyDescent="0.2">
      <c r="A58" s="8" t="s">
        <v>268</v>
      </c>
      <c r="B58" s="5" t="s">
        <v>247</v>
      </c>
      <c r="C58" s="17" t="s">
        <v>7</v>
      </c>
      <c r="D58" s="18">
        <v>1</v>
      </c>
      <c r="E58" s="16"/>
      <c r="F58" s="35">
        <f>D58*E58</f>
        <v>0</v>
      </c>
    </row>
    <row r="59" spans="1:6" x14ac:dyDescent="0.2">
      <c r="A59" s="12"/>
      <c r="C59" s="17"/>
      <c r="D59" s="18"/>
      <c r="E59" s="16"/>
      <c r="F59" s="16"/>
    </row>
    <row r="60" spans="1:6" ht="42.75" x14ac:dyDescent="0.2">
      <c r="A60" s="8" t="s">
        <v>269</v>
      </c>
      <c r="B60" s="5" t="s">
        <v>43</v>
      </c>
      <c r="C60" s="17" t="s">
        <v>7</v>
      </c>
      <c r="D60" s="18">
        <v>1</v>
      </c>
      <c r="E60" s="16"/>
      <c r="F60" s="35">
        <f>D60*E60</f>
        <v>0</v>
      </c>
    </row>
    <row r="61" spans="1:6" x14ac:dyDescent="0.2">
      <c r="A61" s="8"/>
      <c r="B61" s="5"/>
      <c r="C61" s="17"/>
      <c r="D61" s="18"/>
      <c r="E61" s="16"/>
      <c r="F61" s="35"/>
    </row>
    <row r="62" spans="1:6" ht="57" x14ac:dyDescent="0.2">
      <c r="A62" s="8" t="s">
        <v>270</v>
      </c>
      <c r="B62" s="5" t="s">
        <v>248</v>
      </c>
      <c r="C62" s="17" t="s">
        <v>7</v>
      </c>
      <c r="D62" s="18">
        <v>1</v>
      </c>
      <c r="E62" s="16"/>
      <c r="F62" s="35">
        <f>D62*E62</f>
        <v>0</v>
      </c>
    </row>
    <row r="63" spans="1:6" x14ac:dyDescent="0.2">
      <c r="A63" s="8"/>
      <c r="B63" s="5"/>
      <c r="C63" s="17"/>
      <c r="D63" s="18"/>
      <c r="E63" s="16"/>
      <c r="F63" s="35"/>
    </row>
    <row r="64" spans="1:6" ht="42.75" x14ac:dyDescent="0.2">
      <c r="A64" s="8" t="s">
        <v>271</v>
      </c>
      <c r="B64" s="5" t="s">
        <v>256</v>
      </c>
      <c r="C64" s="17"/>
      <c r="D64" s="18"/>
      <c r="E64" s="40"/>
      <c r="F64" s="40"/>
    </row>
    <row r="65" spans="1:6" x14ac:dyDescent="0.2">
      <c r="A65" s="12" t="s">
        <v>2</v>
      </c>
      <c r="B65" s="1" t="s">
        <v>157</v>
      </c>
      <c r="C65" s="17" t="s">
        <v>13</v>
      </c>
      <c r="D65" s="18">
        <v>120</v>
      </c>
      <c r="E65" s="40"/>
      <c r="F65" s="35">
        <f>D65*E65</f>
        <v>0</v>
      </c>
    </row>
    <row r="66" spans="1:6" x14ac:dyDescent="0.2">
      <c r="A66" s="12"/>
      <c r="C66" s="17"/>
      <c r="D66" s="18"/>
      <c r="E66" s="40"/>
      <c r="F66" s="35"/>
    </row>
    <row r="67" spans="1:6" ht="42.75" x14ac:dyDescent="0.2">
      <c r="A67" s="8" t="s">
        <v>272</v>
      </c>
      <c r="B67" s="5" t="s">
        <v>255</v>
      </c>
      <c r="C67" s="17"/>
      <c r="D67" s="18"/>
      <c r="E67" s="40"/>
      <c r="F67" s="40"/>
    </row>
    <row r="68" spans="1:6" x14ac:dyDescent="0.2">
      <c r="A68" s="12" t="s">
        <v>2</v>
      </c>
      <c r="B68" s="1" t="s">
        <v>162</v>
      </c>
      <c r="C68" s="17" t="s">
        <v>13</v>
      </c>
      <c r="D68" s="18">
        <v>220</v>
      </c>
      <c r="E68" s="40"/>
      <c r="F68" s="35">
        <f>D68*E68</f>
        <v>0</v>
      </c>
    </row>
    <row r="69" spans="1:6" x14ac:dyDescent="0.2">
      <c r="A69" s="12" t="s">
        <v>2</v>
      </c>
      <c r="B69" s="1" t="s">
        <v>402</v>
      </c>
      <c r="C69" s="17" t="s">
        <v>13</v>
      </c>
      <c r="D69" s="18">
        <v>85</v>
      </c>
      <c r="E69" s="40"/>
      <c r="F69" s="35">
        <f>D69*E69</f>
        <v>0</v>
      </c>
    </row>
    <row r="70" spans="1:6" x14ac:dyDescent="0.2">
      <c r="A70" s="12"/>
      <c r="C70" s="17"/>
      <c r="D70" s="18"/>
      <c r="E70" s="40"/>
      <c r="F70" s="35"/>
    </row>
    <row r="71" spans="1:6" ht="42.75" x14ac:dyDescent="0.2">
      <c r="A71" s="8" t="s">
        <v>273</v>
      </c>
      <c r="B71" s="5" t="s">
        <v>125</v>
      </c>
      <c r="C71" s="17"/>
      <c r="D71" s="18"/>
      <c r="E71" s="16"/>
      <c r="F71" s="16"/>
    </row>
    <row r="72" spans="1:6" x14ac:dyDescent="0.2">
      <c r="A72" s="12" t="s">
        <v>2</v>
      </c>
      <c r="B72" s="1" t="s">
        <v>129</v>
      </c>
      <c r="C72" s="17" t="s">
        <v>13</v>
      </c>
      <c r="D72" s="18">
        <v>110</v>
      </c>
      <c r="E72" s="16"/>
      <c r="F72" s="35">
        <f>D72*E72</f>
        <v>0</v>
      </c>
    </row>
    <row r="73" spans="1:6" x14ac:dyDescent="0.2">
      <c r="A73" s="13"/>
      <c r="C73" s="13"/>
      <c r="D73" s="13"/>
      <c r="E73" s="13"/>
      <c r="F73" s="13"/>
    </row>
    <row r="74" spans="1:6" ht="15" x14ac:dyDescent="0.2">
      <c r="A74" s="8"/>
      <c r="B74" s="2" t="s">
        <v>119</v>
      </c>
      <c r="C74" s="17"/>
      <c r="D74" s="18"/>
      <c r="E74" s="16"/>
      <c r="F74" s="16"/>
    </row>
    <row r="75" spans="1:6" x14ac:dyDescent="0.2">
      <c r="A75" s="12"/>
      <c r="B75" s="8"/>
      <c r="C75" s="17"/>
      <c r="D75" s="18"/>
      <c r="E75" s="16"/>
      <c r="F75" s="16"/>
    </row>
    <row r="76" spans="1:6" ht="114" x14ac:dyDescent="0.2">
      <c r="A76" s="8" t="s">
        <v>281</v>
      </c>
      <c r="B76" s="5" t="s">
        <v>274</v>
      </c>
      <c r="C76" s="17"/>
      <c r="D76" s="18"/>
      <c r="E76" s="16"/>
      <c r="F76" s="35"/>
    </row>
    <row r="77" spans="1:6" ht="28.5" x14ac:dyDescent="0.2">
      <c r="A77" s="8"/>
      <c r="B77" s="5" t="s">
        <v>275</v>
      </c>
      <c r="C77" s="17" t="s">
        <v>14</v>
      </c>
      <c r="D77" s="18">
        <v>1</v>
      </c>
      <c r="E77" s="16"/>
      <c r="F77" s="35">
        <f>D77*E77</f>
        <v>0</v>
      </c>
    </row>
    <row r="78" spans="1:6" x14ac:dyDescent="0.2">
      <c r="A78" s="12"/>
      <c r="B78" s="8"/>
      <c r="C78" s="17"/>
      <c r="D78" s="18"/>
      <c r="E78" s="16"/>
      <c r="F78" s="16"/>
    </row>
    <row r="79" spans="1:6" ht="28.5" x14ac:dyDescent="0.2">
      <c r="A79" s="8" t="s">
        <v>282</v>
      </c>
      <c r="B79" s="5" t="s">
        <v>276</v>
      </c>
      <c r="C79" s="17" t="s">
        <v>14</v>
      </c>
      <c r="D79" s="18">
        <v>1</v>
      </c>
      <c r="E79" s="16"/>
      <c r="F79" s="35">
        <f>D79*E79</f>
        <v>0</v>
      </c>
    </row>
    <row r="80" spans="1:6" x14ac:dyDescent="0.2">
      <c r="A80" s="12"/>
      <c r="B80" s="8"/>
      <c r="C80" s="17"/>
      <c r="D80" s="18"/>
      <c r="E80" s="16"/>
      <c r="F80" s="16"/>
    </row>
    <row r="81" spans="1:6" ht="57" x14ac:dyDescent="0.2">
      <c r="A81" s="8" t="s">
        <v>283</v>
      </c>
      <c r="B81" s="5" t="s">
        <v>277</v>
      </c>
      <c r="C81" s="17"/>
      <c r="D81" s="18"/>
      <c r="E81" s="16"/>
      <c r="F81" s="35"/>
    </row>
    <row r="82" spans="1:6" ht="28.5" x14ac:dyDescent="0.2">
      <c r="A82" s="8"/>
      <c r="B82" s="5" t="s">
        <v>278</v>
      </c>
      <c r="C82" s="17" t="s">
        <v>14</v>
      </c>
      <c r="D82" s="18">
        <v>8</v>
      </c>
      <c r="E82" s="16"/>
      <c r="F82" s="35">
        <f>D82*E82</f>
        <v>0</v>
      </c>
    </row>
    <row r="83" spans="1:6" x14ac:dyDescent="0.2">
      <c r="A83" s="8"/>
      <c r="B83" s="5"/>
      <c r="C83" s="17"/>
      <c r="D83" s="18"/>
      <c r="E83" s="16"/>
      <c r="F83" s="35"/>
    </row>
    <row r="84" spans="1:6" ht="42.75" x14ac:dyDescent="0.2">
      <c r="A84" s="8" t="s">
        <v>284</v>
      </c>
      <c r="B84" s="5" t="s">
        <v>279</v>
      </c>
      <c r="C84" s="17"/>
      <c r="D84" s="18"/>
      <c r="E84" s="16"/>
      <c r="F84" s="16"/>
    </row>
    <row r="85" spans="1:6" x14ac:dyDescent="0.2">
      <c r="A85" s="12" t="s">
        <v>2</v>
      </c>
      <c r="B85" s="8" t="s">
        <v>42</v>
      </c>
      <c r="C85" s="17" t="s">
        <v>13</v>
      </c>
      <c r="D85" s="18">
        <v>330</v>
      </c>
      <c r="E85" s="16"/>
      <c r="F85" s="35">
        <f>D85*E85</f>
        <v>0</v>
      </c>
    </row>
    <row r="86" spans="1:6" x14ac:dyDescent="0.2">
      <c r="A86" s="12"/>
      <c r="B86" s="8"/>
      <c r="C86" s="17"/>
      <c r="D86" s="18"/>
      <c r="E86" s="16"/>
      <c r="F86" s="35"/>
    </row>
    <row r="87" spans="1:6" ht="28.5" x14ac:dyDescent="0.2">
      <c r="A87" s="8" t="s">
        <v>332</v>
      </c>
      <c r="B87" s="5" t="s">
        <v>280</v>
      </c>
      <c r="C87" s="17" t="s">
        <v>7</v>
      </c>
      <c r="D87" s="18">
        <v>1</v>
      </c>
      <c r="E87" s="16"/>
      <c r="F87" s="35">
        <f>D87*E87</f>
        <v>0</v>
      </c>
    </row>
    <row r="88" spans="1:6" x14ac:dyDescent="0.2">
      <c r="A88" s="8"/>
      <c r="B88" s="5"/>
      <c r="C88" s="17"/>
      <c r="D88" s="18"/>
      <c r="E88" s="16"/>
      <c r="F88" s="35"/>
    </row>
    <row r="89" spans="1:6" ht="15" x14ac:dyDescent="0.2">
      <c r="A89" s="8"/>
      <c r="B89" s="2" t="s">
        <v>262</v>
      </c>
      <c r="C89" s="17"/>
      <c r="D89" s="18"/>
      <c r="E89" s="16"/>
      <c r="F89" s="16"/>
    </row>
    <row r="90" spans="1:6" ht="15" x14ac:dyDescent="0.2">
      <c r="A90" s="8"/>
      <c r="B90" s="2"/>
      <c r="C90" s="17"/>
      <c r="D90" s="18"/>
      <c r="E90" s="16"/>
      <c r="F90" s="16"/>
    </row>
    <row r="91" spans="1:6" ht="15" x14ac:dyDescent="0.2">
      <c r="A91" s="4"/>
      <c r="B91" s="4" t="s">
        <v>30</v>
      </c>
      <c r="C91" s="15"/>
      <c r="D91" s="15"/>
      <c r="E91" s="15"/>
      <c r="F91" s="15"/>
    </row>
    <row r="92" spans="1:6" ht="42.75" x14ac:dyDescent="0.2">
      <c r="A92" s="12" t="s">
        <v>2</v>
      </c>
      <c r="B92" s="5" t="s">
        <v>325</v>
      </c>
      <c r="C92" s="15"/>
      <c r="D92" s="15"/>
      <c r="E92" s="16"/>
      <c r="F92" s="15"/>
    </row>
    <row r="93" spans="1:6" x14ac:dyDescent="0.2">
      <c r="A93" s="8"/>
      <c r="B93" s="5"/>
      <c r="C93" s="17"/>
      <c r="D93" s="18"/>
      <c r="E93" s="16"/>
      <c r="F93" s="35"/>
    </row>
    <row r="94" spans="1:6" ht="28.5" x14ac:dyDescent="0.2">
      <c r="A94" s="8" t="s">
        <v>333</v>
      </c>
      <c r="B94" s="5" t="s">
        <v>323</v>
      </c>
      <c r="C94" s="17" t="s">
        <v>14</v>
      </c>
      <c r="D94" s="18">
        <v>5</v>
      </c>
      <c r="E94" s="16"/>
      <c r="F94" s="35">
        <f>D94*E94</f>
        <v>0</v>
      </c>
    </row>
    <row r="95" spans="1:6" x14ac:dyDescent="0.2">
      <c r="A95" s="8"/>
      <c r="B95" s="5"/>
      <c r="C95" s="17"/>
      <c r="D95" s="18"/>
      <c r="E95" s="16"/>
      <c r="F95" s="35"/>
    </row>
    <row r="96" spans="1:6" ht="28.5" x14ac:dyDescent="0.2">
      <c r="A96" s="8" t="s">
        <v>334</v>
      </c>
      <c r="B96" s="5" t="s">
        <v>324</v>
      </c>
      <c r="C96" s="17" t="s">
        <v>14</v>
      </c>
      <c r="D96" s="18">
        <v>10</v>
      </c>
      <c r="E96" s="16"/>
      <c r="F96" s="35">
        <f>D96*E96</f>
        <v>0</v>
      </c>
    </row>
    <row r="97" spans="1:6" x14ac:dyDescent="0.2">
      <c r="A97" s="8"/>
      <c r="B97" s="5"/>
      <c r="C97" s="17"/>
      <c r="D97" s="18"/>
      <c r="E97" s="16"/>
      <c r="F97" s="35"/>
    </row>
    <row r="98" spans="1:6" ht="57" x14ac:dyDescent="0.2">
      <c r="A98" s="8" t="s">
        <v>335</v>
      </c>
      <c r="B98" s="5" t="s">
        <v>326</v>
      </c>
      <c r="C98" s="17" t="s">
        <v>14</v>
      </c>
      <c r="D98" s="18">
        <v>10</v>
      </c>
      <c r="E98" s="16"/>
      <c r="F98" s="35">
        <f>D98*E98</f>
        <v>0</v>
      </c>
    </row>
    <row r="99" spans="1:6" x14ac:dyDescent="0.2">
      <c r="A99" s="8"/>
      <c r="B99" s="5"/>
      <c r="C99" s="17"/>
      <c r="D99" s="18"/>
      <c r="E99" s="16"/>
      <c r="F99" s="35"/>
    </row>
    <row r="100" spans="1:6" ht="42.75" x14ac:dyDescent="0.2">
      <c r="A100" s="8" t="s">
        <v>336</v>
      </c>
      <c r="B100" s="5" t="s">
        <v>329</v>
      </c>
      <c r="C100" s="17" t="s">
        <v>14</v>
      </c>
      <c r="D100" s="18">
        <v>1</v>
      </c>
      <c r="E100" s="16"/>
      <c r="F100" s="35">
        <f>D100*E100</f>
        <v>0</v>
      </c>
    </row>
    <row r="101" spans="1:6" x14ac:dyDescent="0.2">
      <c r="A101" s="8"/>
      <c r="B101" s="5"/>
      <c r="C101" s="17"/>
      <c r="D101" s="18"/>
      <c r="E101" s="16"/>
      <c r="F101" s="35"/>
    </row>
    <row r="102" spans="1:6" ht="42.75" x14ac:dyDescent="0.2">
      <c r="A102" s="8" t="s">
        <v>337</v>
      </c>
      <c r="B102" s="5" t="s">
        <v>191</v>
      </c>
      <c r="C102" s="17"/>
      <c r="D102" s="18"/>
      <c r="E102" s="16"/>
      <c r="F102" s="16"/>
    </row>
    <row r="103" spans="1:6" ht="16.5" x14ac:dyDescent="0.2">
      <c r="A103" s="12" t="s">
        <v>2</v>
      </c>
      <c r="B103" s="1" t="s">
        <v>398</v>
      </c>
      <c r="C103" s="17" t="s">
        <v>13</v>
      </c>
      <c r="D103" s="18">
        <v>60</v>
      </c>
      <c r="E103" s="16"/>
      <c r="F103" s="35">
        <f>D103*E103</f>
        <v>0</v>
      </c>
    </row>
    <row r="104" spans="1:6" ht="16.5" x14ac:dyDescent="0.2">
      <c r="A104" s="12" t="s">
        <v>2</v>
      </c>
      <c r="B104" s="1" t="s">
        <v>399</v>
      </c>
      <c r="C104" s="17" t="s">
        <v>13</v>
      </c>
      <c r="D104" s="18">
        <v>205</v>
      </c>
      <c r="E104" s="16"/>
      <c r="F104" s="35">
        <f>D104*E104</f>
        <v>0</v>
      </c>
    </row>
    <row r="105" spans="1:6" x14ac:dyDescent="0.2">
      <c r="A105" s="8"/>
      <c r="B105" s="5"/>
      <c r="C105" s="17"/>
      <c r="D105" s="18"/>
      <c r="E105" s="16"/>
      <c r="F105" s="35"/>
    </row>
    <row r="106" spans="1:6" ht="42.75" x14ac:dyDescent="0.2">
      <c r="A106" s="8" t="s">
        <v>338</v>
      </c>
      <c r="B106" s="5" t="s">
        <v>156</v>
      </c>
      <c r="C106" s="17"/>
      <c r="D106" s="18"/>
      <c r="E106" s="40"/>
      <c r="F106" s="40"/>
    </row>
    <row r="107" spans="1:6" x14ac:dyDescent="0.2">
      <c r="A107" s="12" t="s">
        <v>2</v>
      </c>
      <c r="B107" s="1" t="s">
        <v>157</v>
      </c>
      <c r="C107" s="17" t="s">
        <v>13</v>
      </c>
      <c r="D107" s="18">
        <v>35</v>
      </c>
      <c r="E107" s="40"/>
      <c r="F107" s="35">
        <f>D107*E107</f>
        <v>0</v>
      </c>
    </row>
    <row r="108" spans="1:6" x14ac:dyDescent="0.2">
      <c r="A108" s="12"/>
      <c r="C108" s="17"/>
      <c r="D108" s="18"/>
      <c r="E108" s="40"/>
      <c r="F108" s="40"/>
    </row>
    <row r="109" spans="1:6" ht="57" x14ac:dyDescent="0.2">
      <c r="A109" s="8" t="s">
        <v>339</v>
      </c>
      <c r="B109" s="5" t="s">
        <v>160</v>
      </c>
      <c r="C109" s="17"/>
      <c r="D109" s="18"/>
      <c r="E109" s="40"/>
      <c r="F109" s="40"/>
    </row>
    <row r="110" spans="1:6" x14ac:dyDescent="0.2">
      <c r="A110" s="12" t="s">
        <v>2</v>
      </c>
      <c r="B110" s="1" t="s">
        <v>162</v>
      </c>
      <c r="C110" s="17" t="s">
        <v>13</v>
      </c>
      <c r="D110" s="18">
        <v>20</v>
      </c>
      <c r="E110" s="40"/>
      <c r="F110" s="35">
        <f>D110*E110</f>
        <v>0</v>
      </c>
    </row>
    <row r="111" spans="1:6" x14ac:dyDescent="0.2">
      <c r="A111" s="13"/>
      <c r="C111" s="13"/>
      <c r="D111" s="13"/>
      <c r="E111" s="13"/>
      <c r="F111" s="13"/>
    </row>
    <row r="112" spans="1:6" ht="42.75" x14ac:dyDescent="0.2">
      <c r="A112" s="8" t="s">
        <v>340</v>
      </c>
      <c r="B112" s="5" t="s">
        <v>125</v>
      </c>
      <c r="C112" s="17"/>
      <c r="D112" s="18"/>
      <c r="E112" s="16"/>
      <c r="F112" s="16"/>
    </row>
    <row r="113" spans="1:6" x14ac:dyDescent="0.2">
      <c r="A113" s="12" t="s">
        <v>2</v>
      </c>
      <c r="B113" s="1" t="s">
        <v>129</v>
      </c>
      <c r="C113" s="17" t="s">
        <v>13</v>
      </c>
      <c r="D113" s="18">
        <v>60</v>
      </c>
      <c r="E113" s="16"/>
      <c r="F113" s="35">
        <f>D113*E113</f>
        <v>0</v>
      </c>
    </row>
    <row r="114" spans="1:6" x14ac:dyDescent="0.2">
      <c r="A114" s="12"/>
      <c r="C114" s="17"/>
      <c r="D114" s="18"/>
      <c r="E114" s="16"/>
      <c r="F114" s="35"/>
    </row>
    <row r="115" spans="1:6" ht="28.5" x14ac:dyDescent="0.2">
      <c r="A115" s="8" t="s">
        <v>341</v>
      </c>
      <c r="B115" s="5" t="s">
        <v>330</v>
      </c>
      <c r="C115" s="17" t="s">
        <v>7</v>
      </c>
      <c r="D115" s="18">
        <v>1</v>
      </c>
      <c r="E115" s="16"/>
      <c r="F115" s="35">
        <f>D115*E115</f>
        <v>0</v>
      </c>
    </row>
    <row r="116" spans="1:6" x14ac:dyDescent="0.2">
      <c r="A116" s="8"/>
      <c r="B116" s="5"/>
      <c r="C116" s="17"/>
      <c r="D116" s="18"/>
      <c r="E116" s="16"/>
      <c r="F116" s="35"/>
    </row>
    <row r="117" spans="1:6" ht="15" x14ac:dyDescent="0.2">
      <c r="A117" s="8"/>
      <c r="B117" s="2" t="s">
        <v>263</v>
      </c>
      <c r="C117" s="17"/>
      <c r="D117" s="18"/>
      <c r="E117" s="16"/>
      <c r="F117" s="16"/>
    </row>
    <row r="118" spans="1:6" ht="15" x14ac:dyDescent="0.2">
      <c r="A118" s="8"/>
      <c r="B118" s="2"/>
      <c r="C118" s="17"/>
      <c r="D118" s="18"/>
      <c r="E118" s="16"/>
      <c r="F118" s="16"/>
    </row>
    <row r="119" spans="1:6" ht="15" x14ac:dyDescent="0.2">
      <c r="A119" s="4"/>
      <c r="B119" s="4" t="s">
        <v>30</v>
      </c>
      <c r="C119" s="15"/>
      <c r="D119" s="15"/>
      <c r="E119" s="15"/>
      <c r="F119" s="15"/>
    </row>
    <row r="120" spans="1:6" ht="42.75" x14ac:dyDescent="0.2">
      <c r="A120" s="12" t="s">
        <v>2</v>
      </c>
      <c r="B120" s="5" t="s">
        <v>327</v>
      </c>
      <c r="C120" s="15"/>
      <c r="D120" s="15"/>
      <c r="E120" s="16"/>
      <c r="F120" s="15"/>
    </row>
    <row r="121" spans="1:6" ht="15" x14ac:dyDescent="0.2">
      <c r="A121" s="8"/>
      <c r="B121" s="2"/>
      <c r="C121" s="17"/>
      <c r="D121" s="18"/>
      <c r="E121" s="16"/>
      <c r="F121" s="16"/>
    </row>
    <row r="122" spans="1:6" ht="28.5" x14ac:dyDescent="0.2">
      <c r="A122" s="8" t="s">
        <v>342</v>
      </c>
      <c r="B122" s="5" t="s">
        <v>328</v>
      </c>
      <c r="C122" s="17" t="s">
        <v>14</v>
      </c>
      <c r="D122" s="18">
        <v>10</v>
      </c>
      <c r="E122" s="16"/>
      <c r="F122" s="35">
        <f>D122*E122</f>
        <v>0</v>
      </c>
    </row>
    <row r="123" spans="1:6" x14ac:dyDescent="0.2">
      <c r="A123" s="8"/>
      <c r="B123" s="5"/>
      <c r="C123" s="17"/>
      <c r="D123" s="18"/>
      <c r="E123" s="16"/>
      <c r="F123" s="35"/>
    </row>
    <row r="124" spans="1:6" ht="42.75" x14ac:dyDescent="0.2">
      <c r="A124" s="8" t="s">
        <v>343</v>
      </c>
      <c r="B124" s="5" t="s">
        <v>191</v>
      </c>
      <c r="C124" s="17"/>
      <c r="D124" s="18"/>
      <c r="E124" s="16"/>
      <c r="F124" s="16"/>
    </row>
    <row r="125" spans="1:6" ht="16.5" x14ac:dyDescent="0.2">
      <c r="A125" s="12" t="s">
        <v>2</v>
      </c>
      <c r="B125" s="1" t="s">
        <v>331</v>
      </c>
      <c r="C125" s="17" t="s">
        <v>13</v>
      </c>
      <c r="D125" s="18">
        <v>125</v>
      </c>
      <c r="E125" s="16"/>
      <c r="F125" s="35">
        <f>D125*E125</f>
        <v>0</v>
      </c>
    </row>
    <row r="126" spans="1:6" x14ac:dyDescent="0.2">
      <c r="A126" s="8"/>
      <c r="B126" s="5"/>
      <c r="C126" s="17"/>
      <c r="D126" s="18"/>
      <c r="E126" s="16"/>
      <c r="F126" s="35"/>
    </row>
    <row r="127" spans="1:6" ht="42.75" x14ac:dyDescent="0.2">
      <c r="A127" s="8" t="s">
        <v>344</v>
      </c>
      <c r="B127" s="5" t="s">
        <v>156</v>
      </c>
      <c r="C127" s="17"/>
      <c r="D127" s="18"/>
      <c r="E127" s="40"/>
      <c r="F127" s="40"/>
    </row>
    <row r="128" spans="1:6" x14ac:dyDescent="0.2">
      <c r="A128" s="12" t="s">
        <v>2</v>
      </c>
      <c r="B128" s="1" t="s">
        <v>157</v>
      </c>
      <c r="C128" s="17" t="s">
        <v>13</v>
      </c>
      <c r="D128" s="18">
        <v>20</v>
      </c>
      <c r="E128" s="40"/>
      <c r="F128" s="35">
        <f>D128*E128</f>
        <v>0</v>
      </c>
    </row>
    <row r="129" spans="1:6" x14ac:dyDescent="0.2">
      <c r="A129" s="12"/>
      <c r="C129" s="17"/>
      <c r="D129" s="18"/>
      <c r="E129" s="40"/>
      <c r="F129" s="40"/>
    </row>
    <row r="130" spans="1:6" ht="57" x14ac:dyDescent="0.2">
      <c r="A130" s="8" t="s">
        <v>345</v>
      </c>
      <c r="B130" s="5" t="s">
        <v>160</v>
      </c>
      <c r="C130" s="17"/>
      <c r="D130" s="18"/>
      <c r="E130" s="40"/>
      <c r="F130" s="40"/>
    </row>
    <row r="131" spans="1:6" x14ac:dyDescent="0.2">
      <c r="A131" s="12" t="s">
        <v>2</v>
      </c>
      <c r="B131" s="1" t="s">
        <v>162</v>
      </c>
      <c r="C131" s="17" t="s">
        <v>13</v>
      </c>
      <c r="D131" s="18">
        <v>30</v>
      </c>
      <c r="E131" s="40"/>
      <c r="F131" s="35">
        <f>D131*E131</f>
        <v>0</v>
      </c>
    </row>
    <row r="132" spans="1:6" x14ac:dyDescent="0.2">
      <c r="A132" s="13"/>
      <c r="C132" s="13"/>
      <c r="D132" s="13"/>
      <c r="E132" s="13"/>
      <c r="F132" s="13"/>
    </row>
    <row r="133" spans="1:6" ht="42.75" x14ac:dyDescent="0.2">
      <c r="A133" s="8" t="s">
        <v>346</v>
      </c>
      <c r="B133" s="5" t="s">
        <v>125</v>
      </c>
      <c r="C133" s="17"/>
      <c r="D133" s="18"/>
      <c r="E133" s="16"/>
      <c r="F133" s="16"/>
    </row>
    <row r="134" spans="1:6" x14ac:dyDescent="0.2">
      <c r="A134" s="12" t="s">
        <v>2</v>
      </c>
      <c r="B134" s="1" t="s">
        <v>129</v>
      </c>
      <c r="C134" s="17" t="s">
        <v>13</v>
      </c>
      <c r="D134" s="18">
        <v>50</v>
      </c>
      <c r="E134" s="16"/>
      <c r="F134" s="35">
        <f>D134*E134</f>
        <v>0</v>
      </c>
    </row>
    <row r="135" spans="1:6" x14ac:dyDescent="0.2">
      <c r="A135" s="8"/>
      <c r="B135" s="5"/>
      <c r="C135" s="17"/>
      <c r="D135" s="18"/>
      <c r="E135" s="16"/>
      <c r="F135" s="16"/>
    </row>
    <row r="136" spans="1:6" ht="15" x14ac:dyDescent="0.25">
      <c r="A136" s="14"/>
      <c r="B136" s="7" t="s">
        <v>15</v>
      </c>
      <c r="C136" s="14"/>
      <c r="D136" s="14"/>
      <c r="E136" s="14"/>
      <c r="F136" s="36">
        <f>SUM(F4:F135)</f>
        <v>0</v>
      </c>
    </row>
  </sheetData>
  <pageMargins left="0.98425196850393704" right="0.59055118110236227" top="0.98425196850393704" bottom="0.59055118110236227" header="0.27559055118110237" footer="0.19685039370078741"/>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view="pageLayout" topLeftCell="A33" zoomScaleNormal="100" zoomScaleSheetLayoutView="115" workbookViewId="0">
      <selection activeCell="F53" sqref="F53"/>
    </sheetView>
  </sheetViews>
  <sheetFormatPr defaultColWidth="9.140625" defaultRowHeight="14.25" x14ac:dyDescent="0.2"/>
  <cols>
    <col min="1" max="1" width="4.85546875" style="1" customWidth="1"/>
    <col min="2" max="2" width="44.140625" style="1" customWidth="1"/>
    <col min="3" max="3" width="5.42578125" style="1" customWidth="1"/>
    <col min="4" max="4" width="6.85546875" style="1" customWidth="1"/>
    <col min="5" max="5" width="8.7109375" style="1" bestFit="1" customWidth="1"/>
    <col min="6" max="6" width="11.140625" style="1" bestFit="1" customWidth="1"/>
    <col min="7" max="16384" width="9.140625" style="1"/>
  </cols>
  <sheetData>
    <row r="1" spans="1:6" ht="15" x14ac:dyDescent="0.2">
      <c r="A1" s="4">
        <v>5</v>
      </c>
      <c r="B1" s="4" t="s">
        <v>196</v>
      </c>
      <c r="C1" s="13"/>
      <c r="D1" s="13"/>
      <c r="E1" s="13"/>
      <c r="F1" s="13"/>
    </row>
    <row r="2" spans="1:6" ht="15" x14ac:dyDescent="0.2">
      <c r="A2" s="3"/>
      <c r="B2" s="4"/>
      <c r="C2" s="13"/>
      <c r="D2" s="13"/>
      <c r="E2" s="13"/>
      <c r="F2" s="13"/>
    </row>
    <row r="3" spans="1:6" x14ac:dyDescent="0.2">
      <c r="A3" s="10" t="s">
        <v>8</v>
      </c>
      <c r="B3" s="10" t="s">
        <v>9</v>
      </c>
      <c r="C3" s="10" t="s">
        <v>3</v>
      </c>
      <c r="D3" s="10" t="s">
        <v>4</v>
      </c>
      <c r="E3" s="10" t="s">
        <v>5</v>
      </c>
      <c r="F3" s="10" t="s">
        <v>6</v>
      </c>
    </row>
    <row r="4" spans="1:6" x14ac:dyDescent="0.2">
      <c r="A4" s="11"/>
      <c r="B4" s="24"/>
      <c r="C4" s="15"/>
      <c r="D4" s="15"/>
      <c r="E4" s="15"/>
      <c r="F4" s="15"/>
    </row>
    <row r="5" spans="1:6" ht="15" x14ac:dyDescent="0.2">
      <c r="A5" s="8"/>
      <c r="B5" s="2" t="s">
        <v>197</v>
      </c>
      <c r="C5" s="17"/>
      <c r="D5" s="18"/>
      <c r="E5" s="16"/>
      <c r="F5" s="16"/>
    </row>
    <row r="6" spans="1:6" ht="15" x14ac:dyDescent="0.2">
      <c r="A6" s="8"/>
      <c r="B6" s="2"/>
      <c r="C6" s="17"/>
      <c r="D6" s="18"/>
      <c r="E6" s="16"/>
      <c r="F6" s="16"/>
    </row>
    <row r="7" spans="1:6" ht="15" x14ac:dyDescent="0.2">
      <c r="A7" s="4"/>
      <c r="B7" s="4" t="s">
        <v>30</v>
      </c>
      <c r="C7" s="15"/>
      <c r="D7" s="15"/>
      <c r="E7" s="15"/>
      <c r="F7" s="15"/>
    </row>
    <row r="8" spans="1:6" ht="42.75" x14ac:dyDescent="0.2">
      <c r="A8" s="12" t="s">
        <v>2</v>
      </c>
      <c r="B8" s="5" t="s">
        <v>199</v>
      </c>
      <c r="C8" s="15"/>
      <c r="D8" s="15"/>
      <c r="E8" s="16"/>
      <c r="F8" s="15"/>
    </row>
    <row r="9" spans="1:6" ht="15" x14ac:dyDescent="0.2">
      <c r="A9" s="8"/>
      <c r="B9" s="2"/>
      <c r="C9" s="17"/>
      <c r="D9" s="18"/>
      <c r="E9" s="16"/>
      <c r="F9" s="16"/>
    </row>
    <row r="10" spans="1:6" ht="128.25" x14ac:dyDescent="0.2">
      <c r="A10" s="8" t="s">
        <v>118</v>
      </c>
      <c r="B10" s="5" t="s">
        <v>209</v>
      </c>
      <c r="C10" s="17" t="s">
        <v>14</v>
      </c>
      <c r="D10" s="18">
        <v>1</v>
      </c>
      <c r="E10" s="16"/>
      <c r="F10" s="35">
        <f>D10*E10</f>
        <v>0</v>
      </c>
    </row>
    <row r="11" spans="1:6" x14ac:dyDescent="0.2">
      <c r="A11" s="8"/>
      <c r="B11" s="5"/>
      <c r="C11" s="17"/>
      <c r="D11" s="18"/>
      <c r="E11" s="16"/>
      <c r="F11" s="16"/>
    </row>
    <row r="12" spans="1:6" ht="42.75" x14ac:dyDescent="0.2">
      <c r="A12" s="8" t="s">
        <v>40</v>
      </c>
      <c r="B12" s="5" t="s">
        <v>210</v>
      </c>
      <c r="C12" s="17" t="s">
        <v>14</v>
      </c>
      <c r="D12" s="18">
        <v>1</v>
      </c>
      <c r="E12" s="16"/>
      <c r="F12" s="35">
        <f>D12*E12</f>
        <v>0</v>
      </c>
    </row>
    <row r="13" spans="1:6" x14ac:dyDescent="0.2">
      <c r="A13" s="13"/>
      <c r="C13" s="13"/>
      <c r="D13" s="13"/>
      <c r="E13" s="16"/>
      <c r="F13" s="13"/>
    </row>
    <row r="14" spans="1:6" ht="71.25" x14ac:dyDescent="0.2">
      <c r="A14" s="8" t="s">
        <v>132</v>
      </c>
      <c r="B14" s="5" t="s">
        <v>211</v>
      </c>
      <c r="C14" s="17" t="s">
        <v>14</v>
      </c>
      <c r="D14" s="18">
        <v>1</v>
      </c>
      <c r="E14" s="16"/>
      <c r="F14" s="35">
        <f>D14*E14</f>
        <v>0</v>
      </c>
    </row>
    <row r="15" spans="1:6" x14ac:dyDescent="0.2">
      <c r="A15" s="12"/>
      <c r="B15" s="8"/>
      <c r="C15" s="17"/>
      <c r="D15" s="18"/>
      <c r="E15" s="16"/>
      <c r="F15" s="16"/>
    </row>
    <row r="16" spans="1:6" x14ac:dyDescent="0.2">
      <c r="A16" s="8" t="s">
        <v>41</v>
      </c>
      <c r="B16" s="5" t="s">
        <v>212</v>
      </c>
      <c r="C16" s="17" t="s">
        <v>14</v>
      </c>
      <c r="D16" s="18">
        <v>2</v>
      </c>
      <c r="E16" s="16"/>
      <c r="F16" s="35">
        <f>D16*E16</f>
        <v>0</v>
      </c>
    </row>
    <row r="17" spans="1:6" x14ac:dyDescent="0.2">
      <c r="A17" s="8"/>
      <c r="B17" s="5"/>
      <c r="C17" s="17"/>
      <c r="D17" s="18"/>
      <c r="E17" s="16"/>
      <c r="F17" s="35"/>
    </row>
    <row r="18" spans="1:6" ht="99.75" x14ac:dyDescent="0.2">
      <c r="A18" s="8" t="s">
        <v>44</v>
      </c>
      <c r="B18" s="5" t="s">
        <v>213</v>
      </c>
      <c r="C18" s="17" t="s">
        <v>14</v>
      </c>
      <c r="D18" s="18">
        <v>22</v>
      </c>
      <c r="E18" s="16"/>
      <c r="F18" s="35">
        <f>D18*E18</f>
        <v>0</v>
      </c>
    </row>
    <row r="19" spans="1:6" x14ac:dyDescent="0.2">
      <c r="A19" s="12"/>
      <c r="B19" s="8"/>
      <c r="C19" s="17"/>
      <c r="D19" s="18"/>
      <c r="E19" s="16"/>
      <c r="F19" s="35"/>
    </row>
    <row r="20" spans="1:6" ht="28.5" x14ac:dyDescent="0.2">
      <c r="A20" s="8" t="s">
        <v>45</v>
      </c>
      <c r="B20" s="5" t="s">
        <v>214</v>
      </c>
      <c r="C20" s="17" t="s">
        <v>14</v>
      </c>
      <c r="D20" s="18">
        <v>22</v>
      </c>
      <c r="E20" s="16"/>
      <c r="F20" s="35">
        <f>D20*E20</f>
        <v>0</v>
      </c>
    </row>
    <row r="21" spans="1:6" x14ac:dyDescent="0.2">
      <c r="A21" s="12"/>
      <c r="B21" s="8"/>
      <c r="C21" s="17"/>
      <c r="D21" s="18"/>
      <c r="E21" s="16"/>
      <c r="F21" s="16"/>
    </row>
    <row r="22" spans="1:6" ht="156.75" x14ac:dyDescent="0.2">
      <c r="A22" s="8" t="s">
        <v>133</v>
      </c>
      <c r="B22" s="5" t="s">
        <v>215</v>
      </c>
      <c r="C22" s="17" t="s">
        <v>14</v>
      </c>
      <c r="D22" s="18">
        <v>2</v>
      </c>
      <c r="E22" s="16"/>
      <c r="F22" s="35">
        <f>D22*E22</f>
        <v>0</v>
      </c>
    </row>
    <row r="23" spans="1:6" x14ac:dyDescent="0.2">
      <c r="A23" s="12"/>
      <c r="C23" s="17"/>
      <c r="D23" s="18"/>
      <c r="E23" s="16"/>
      <c r="F23" s="16"/>
    </row>
    <row r="24" spans="1:6" ht="114" x14ac:dyDescent="0.2">
      <c r="A24" s="8" t="s">
        <v>46</v>
      </c>
      <c r="B24" s="5" t="s">
        <v>216</v>
      </c>
      <c r="C24" s="17" t="s">
        <v>14</v>
      </c>
      <c r="D24" s="18">
        <v>3</v>
      </c>
      <c r="E24" s="16"/>
      <c r="F24" s="35">
        <f>D24*E24</f>
        <v>0</v>
      </c>
    </row>
    <row r="25" spans="1:6" x14ac:dyDescent="0.2">
      <c r="A25" s="12"/>
      <c r="C25" s="17"/>
      <c r="D25" s="18"/>
      <c r="E25" s="16"/>
      <c r="F25" s="16"/>
    </row>
    <row r="26" spans="1:6" ht="42.75" x14ac:dyDescent="0.2">
      <c r="A26" s="8" t="s">
        <v>134</v>
      </c>
      <c r="B26" s="5" t="s">
        <v>318</v>
      </c>
      <c r="C26" s="17" t="s">
        <v>14</v>
      </c>
      <c r="D26" s="18">
        <v>1</v>
      </c>
      <c r="E26" s="16"/>
      <c r="F26" s="35">
        <f>D26*E26</f>
        <v>0</v>
      </c>
    </row>
    <row r="27" spans="1:6" x14ac:dyDescent="0.2">
      <c r="A27" s="12"/>
      <c r="B27" s="8"/>
      <c r="C27" s="17"/>
      <c r="D27" s="18"/>
      <c r="E27" s="16"/>
      <c r="F27" s="16"/>
    </row>
    <row r="28" spans="1:6" x14ac:dyDescent="0.2">
      <c r="A28" s="8" t="s">
        <v>47</v>
      </c>
      <c r="B28" s="5" t="s">
        <v>217</v>
      </c>
      <c r="C28" s="17" t="s">
        <v>14</v>
      </c>
      <c r="D28" s="18">
        <v>1</v>
      </c>
      <c r="E28" s="16"/>
      <c r="F28" s="35">
        <f>D28*E28</f>
        <v>0</v>
      </c>
    </row>
    <row r="29" spans="1:6" x14ac:dyDescent="0.2">
      <c r="A29" s="8"/>
      <c r="B29" s="5"/>
      <c r="C29" s="17"/>
      <c r="D29" s="18"/>
      <c r="E29" s="16"/>
      <c r="F29" s="35"/>
    </row>
    <row r="30" spans="1:6" ht="42.75" x14ac:dyDescent="0.2">
      <c r="A30" s="8" t="s">
        <v>135</v>
      </c>
      <c r="B30" s="5" t="s">
        <v>218</v>
      </c>
      <c r="C30" s="17" t="s">
        <v>14</v>
      </c>
      <c r="D30" s="18">
        <v>1</v>
      </c>
      <c r="E30" s="16"/>
      <c r="F30" s="35">
        <f>D30*E30</f>
        <v>0</v>
      </c>
    </row>
    <row r="31" spans="1:6" x14ac:dyDescent="0.2">
      <c r="A31" s="12"/>
      <c r="B31" s="8"/>
      <c r="C31" s="17"/>
      <c r="D31" s="18"/>
      <c r="E31" s="16"/>
      <c r="F31" s="35"/>
    </row>
    <row r="32" spans="1:6" ht="28.5" x14ac:dyDescent="0.2">
      <c r="A32" s="8" t="s">
        <v>48</v>
      </c>
      <c r="B32" s="5" t="s">
        <v>198</v>
      </c>
      <c r="C32" s="17" t="s">
        <v>14</v>
      </c>
      <c r="D32" s="18">
        <v>3</v>
      </c>
      <c r="E32" s="16"/>
      <c r="F32" s="35">
        <f>D32*E32</f>
        <v>0</v>
      </c>
    </row>
    <row r="33" spans="1:6" x14ac:dyDescent="0.2">
      <c r="A33" s="8"/>
      <c r="B33" s="5"/>
      <c r="C33" s="17"/>
      <c r="D33" s="18"/>
      <c r="E33" s="16"/>
      <c r="F33" s="35"/>
    </row>
    <row r="34" spans="1:6" ht="28.5" x14ac:dyDescent="0.2">
      <c r="A34" s="8" t="s">
        <v>136</v>
      </c>
      <c r="B34" s="5" t="s">
        <v>200</v>
      </c>
      <c r="C34" s="17" t="s">
        <v>14</v>
      </c>
      <c r="D34" s="18">
        <v>1</v>
      </c>
      <c r="E34" s="16"/>
      <c r="F34" s="35">
        <f>D34*E34</f>
        <v>0</v>
      </c>
    </row>
    <row r="35" spans="1:6" x14ac:dyDescent="0.2">
      <c r="A35" s="8"/>
      <c r="B35" s="5"/>
      <c r="C35" s="17"/>
      <c r="D35" s="18"/>
      <c r="E35" s="16"/>
      <c r="F35" s="35"/>
    </row>
    <row r="36" spans="1:6" ht="28.5" x14ac:dyDescent="0.2">
      <c r="A36" s="8" t="s">
        <v>98</v>
      </c>
      <c r="B36" s="5" t="s">
        <v>120</v>
      </c>
      <c r="C36" s="17"/>
      <c r="D36" s="18"/>
      <c r="E36" s="16"/>
      <c r="F36" s="16"/>
    </row>
    <row r="37" spans="1:6" ht="16.5" x14ac:dyDescent="0.2">
      <c r="A37" s="12" t="s">
        <v>2</v>
      </c>
      <c r="B37" s="8" t="s">
        <v>400</v>
      </c>
      <c r="C37" s="17" t="s">
        <v>13</v>
      </c>
      <c r="D37" s="18">
        <v>440</v>
      </c>
      <c r="E37" s="16"/>
      <c r="F37" s="35">
        <f>D37*E37</f>
        <v>0</v>
      </c>
    </row>
    <row r="38" spans="1:6" ht="16.5" x14ac:dyDescent="0.2">
      <c r="A38" s="12" t="s">
        <v>2</v>
      </c>
      <c r="B38" s="1" t="s">
        <v>170</v>
      </c>
      <c r="C38" s="17" t="s">
        <v>13</v>
      </c>
      <c r="D38" s="18">
        <v>45</v>
      </c>
      <c r="E38" s="16"/>
      <c r="F38" s="35">
        <f>D38*E38</f>
        <v>0</v>
      </c>
    </row>
    <row r="39" spans="1:6" x14ac:dyDescent="0.2">
      <c r="A39" s="12"/>
      <c r="C39" s="17"/>
      <c r="D39" s="18"/>
      <c r="E39" s="16"/>
      <c r="F39" s="35"/>
    </row>
    <row r="40" spans="1:6" ht="57" x14ac:dyDescent="0.2">
      <c r="A40" s="8" t="s">
        <v>99</v>
      </c>
      <c r="B40" s="5" t="s">
        <v>160</v>
      </c>
      <c r="C40" s="17"/>
      <c r="D40" s="18"/>
      <c r="E40" s="40"/>
      <c r="F40" s="40"/>
    </row>
    <row r="41" spans="1:6" x14ac:dyDescent="0.2">
      <c r="A41" s="12" t="s">
        <v>2</v>
      </c>
      <c r="B41" s="1" t="s">
        <v>162</v>
      </c>
      <c r="C41" s="17" t="s">
        <v>13</v>
      </c>
      <c r="D41" s="18">
        <v>60</v>
      </c>
      <c r="E41" s="40"/>
      <c r="F41" s="35">
        <f>D41*E41</f>
        <v>0</v>
      </c>
    </row>
    <row r="42" spans="1:6" x14ac:dyDescent="0.2">
      <c r="A42" s="13"/>
      <c r="C42" s="13"/>
      <c r="D42" s="13"/>
      <c r="E42" s="13"/>
      <c r="F42" s="13"/>
    </row>
    <row r="43" spans="1:6" ht="42.75" x14ac:dyDescent="0.2">
      <c r="A43" s="8" t="s">
        <v>137</v>
      </c>
      <c r="B43" s="5" t="s">
        <v>125</v>
      </c>
      <c r="C43" s="17"/>
      <c r="D43" s="18"/>
      <c r="E43" s="16"/>
      <c r="F43" s="16"/>
    </row>
    <row r="44" spans="1:6" x14ac:dyDescent="0.2">
      <c r="A44" s="12" t="s">
        <v>2</v>
      </c>
      <c r="B44" s="1" t="s">
        <v>129</v>
      </c>
      <c r="C44" s="17" t="s">
        <v>13</v>
      </c>
      <c r="D44" s="18">
        <v>45</v>
      </c>
      <c r="E44" s="16"/>
      <c r="F44" s="35">
        <f>D44*E44</f>
        <v>0</v>
      </c>
    </row>
    <row r="45" spans="1:6" x14ac:dyDescent="0.2">
      <c r="A45" s="8"/>
      <c r="B45" s="5"/>
      <c r="C45" s="17"/>
      <c r="D45" s="18"/>
      <c r="E45" s="16"/>
      <c r="F45" s="35"/>
    </row>
    <row r="46" spans="1:6" ht="28.5" x14ac:dyDescent="0.2">
      <c r="A46" s="8" t="s">
        <v>138</v>
      </c>
      <c r="B46" s="5" t="s">
        <v>201</v>
      </c>
      <c r="C46" s="17" t="s">
        <v>7</v>
      </c>
      <c r="D46" s="18">
        <v>1</v>
      </c>
      <c r="E46" s="16"/>
      <c r="F46" s="35">
        <f>D46*E46</f>
        <v>0</v>
      </c>
    </row>
    <row r="47" spans="1:6" x14ac:dyDescent="0.2">
      <c r="A47" s="8"/>
      <c r="B47" s="5"/>
      <c r="C47" s="17"/>
      <c r="D47" s="18"/>
      <c r="E47" s="16"/>
      <c r="F47" s="35"/>
    </row>
    <row r="48" spans="1:6" ht="42.75" x14ac:dyDescent="0.2">
      <c r="A48" s="8" t="s">
        <v>139</v>
      </c>
      <c r="B48" s="5" t="s">
        <v>202</v>
      </c>
      <c r="C48" s="17" t="s">
        <v>7</v>
      </c>
      <c r="D48" s="18">
        <v>1</v>
      </c>
      <c r="E48" s="16"/>
      <c r="F48" s="35">
        <f>D48*E48</f>
        <v>0</v>
      </c>
    </row>
    <row r="49" spans="1:6" x14ac:dyDescent="0.2">
      <c r="A49" s="8"/>
      <c r="B49" s="5"/>
      <c r="C49" s="17"/>
      <c r="D49" s="18"/>
      <c r="E49" s="16"/>
      <c r="F49" s="35"/>
    </row>
    <row r="50" spans="1:6" ht="57" x14ac:dyDescent="0.2">
      <c r="A50" s="8" t="s">
        <v>140</v>
      </c>
      <c r="B50" s="5" t="s">
        <v>203</v>
      </c>
      <c r="C50" s="17" t="s">
        <v>7</v>
      </c>
      <c r="D50" s="18">
        <v>1</v>
      </c>
      <c r="E50" s="16"/>
      <c r="F50" s="35">
        <f>D50*E50</f>
        <v>0</v>
      </c>
    </row>
    <row r="51" spans="1:6" x14ac:dyDescent="0.2">
      <c r="A51" s="8"/>
      <c r="B51" s="5"/>
      <c r="C51" s="17"/>
      <c r="D51" s="18"/>
      <c r="E51" s="16"/>
      <c r="F51" s="16"/>
    </row>
    <row r="52" spans="1:6" ht="15" x14ac:dyDescent="0.25">
      <c r="A52" s="14"/>
      <c r="B52" s="7" t="s">
        <v>15</v>
      </c>
      <c r="C52" s="14"/>
      <c r="D52" s="14"/>
      <c r="E52" s="14"/>
      <c r="F52" s="36">
        <f>SUM(F4:F51)</f>
        <v>0</v>
      </c>
    </row>
  </sheetData>
  <pageMargins left="0.98425196850393704" right="0.59055118110236227" top="0.98425196850393704" bottom="0.59055118110236227" header="0.27559055118110237" footer="0.19685039370078741"/>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view="pageLayout" topLeftCell="A15" zoomScaleNormal="100" zoomScaleSheetLayoutView="115" workbookViewId="0">
      <selection activeCell="F30" sqref="F30"/>
    </sheetView>
  </sheetViews>
  <sheetFormatPr defaultColWidth="9.140625" defaultRowHeight="14.25" x14ac:dyDescent="0.2"/>
  <cols>
    <col min="1" max="1" width="4.85546875" style="1" customWidth="1"/>
    <col min="2" max="2" width="44.140625" style="1" customWidth="1"/>
    <col min="3" max="3" width="5.42578125" style="1" customWidth="1"/>
    <col min="4" max="4" width="6.85546875" style="1" customWidth="1"/>
    <col min="5" max="5" width="8.7109375" style="1" bestFit="1" customWidth="1"/>
    <col min="6" max="6" width="11.140625" style="1" bestFit="1" customWidth="1"/>
    <col min="7" max="16384" width="9.140625" style="1"/>
  </cols>
  <sheetData>
    <row r="1" spans="1:6" ht="15" x14ac:dyDescent="0.2">
      <c r="A1" s="4">
        <v>6</v>
      </c>
      <c r="B1" s="4" t="s">
        <v>204</v>
      </c>
      <c r="C1" s="13"/>
      <c r="D1" s="13"/>
      <c r="E1" s="13"/>
      <c r="F1" s="13"/>
    </row>
    <row r="2" spans="1:6" ht="15" x14ac:dyDescent="0.2">
      <c r="A2" s="3"/>
      <c r="B2" s="4"/>
      <c r="C2" s="13"/>
      <c r="D2" s="13"/>
      <c r="E2" s="13"/>
      <c r="F2" s="13"/>
    </row>
    <row r="3" spans="1:6" x14ac:dyDescent="0.2">
      <c r="A3" s="10" t="s">
        <v>8</v>
      </c>
      <c r="B3" s="10" t="s">
        <v>9</v>
      </c>
      <c r="C3" s="10" t="s">
        <v>3</v>
      </c>
      <c r="D3" s="10" t="s">
        <v>4</v>
      </c>
      <c r="E3" s="10" t="s">
        <v>5</v>
      </c>
      <c r="F3" s="10" t="s">
        <v>6</v>
      </c>
    </row>
    <row r="4" spans="1:6" x14ac:dyDescent="0.2">
      <c r="A4" s="11"/>
      <c r="B4" s="24"/>
      <c r="C4" s="15"/>
      <c r="D4" s="15"/>
      <c r="E4" s="15"/>
      <c r="F4" s="15"/>
    </row>
    <row r="5" spans="1:6" ht="30" x14ac:dyDescent="0.2">
      <c r="A5" s="8"/>
      <c r="B5" s="2" t="s">
        <v>205</v>
      </c>
      <c r="C5" s="17"/>
      <c r="D5" s="18"/>
      <c r="E5" s="16"/>
      <c r="F5" s="16"/>
    </row>
    <row r="6" spans="1:6" ht="15" x14ac:dyDescent="0.2">
      <c r="A6" s="8"/>
      <c r="B6" s="2"/>
      <c r="C6" s="17"/>
      <c r="D6" s="18"/>
      <c r="E6" s="16"/>
      <c r="F6" s="16"/>
    </row>
    <row r="7" spans="1:6" ht="15" x14ac:dyDescent="0.2">
      <c r="A7" s="4"/>
      <c r="B7" s="4" t="s">
        <v>30</v>
      </c>
      <c r="C7" s="15"/>
      <c r="D7" s="15"/>
      <c r="E7" s="15"/>
      <c r="F7" s="15"/>
    </row>
    <row r="8" spans="1:6" ht="28.5" x14ac:dyDescent="0.2">
      <c r="A8" s="12" t="s">
        <v>2</v>
      </c>
      <c r="B8" s="5" t="s">
        <v>206</v>
      </c>
      <c r="C8" s="15"/>
      <c r="D8" s="15"/>
      <c r="E8" s="16"/>
      <c r="F8" s="15"/>
    </row>
    <row r="9" spans="1:6" ht="15" x14ac:dyDescent="0.2">
      <c r="A9" s="8"/>
      <c r="B9" s="2"/>
      <c r="C9" s="17"/>
      <c r="D9" s="18"/>
      <c r="E9" s="16"/>
      <c r="F9" s="16"/>
    </row>
    <row r="10" spans="1:6" ht="327.75" x14ac:dyDescent="0.2">
      <c r="A10" s="8" t="s">
        <v>148</v>
      </c>
      <c r="B10" s="5" t="s">
        <v>220</v>
      </c>
      <c r="C10" s="17" t="s">
        <v>14</v>
      </c>
      <c r="D10" s="18">
        <v>1</v>
      </c>
      <c r="E10" s="16"/>
      <c r="F10" s="35">
        <f>D10*E10</f>
        <v>0</v>
      </c>
    </row>
    <row r="11" spans="1:6" x14ac:dyDescent="0.2">
      <c r="A11" s="8"/>
      <c r="B11" s="5"/>
      <c r="C11" s="17"/>
      <c r="D11" s="18"/>
      <c r="E11" s="16"/>
      <c r="F11" s="16"/>
    </row>
    <row r="12" spans="1:6" ht="171" x14ac:dyDescent="0.2">
      <c r="A12" s="8" t="s">
        <v>147</v>
      </c>
      <c r="B12" s="5" t="s">
        <v>221</v>
      </c>
      <c r="C12" s="17" t="s">
        <v>14</v>
      </c>
      <c r="D12" s="18">
        <v>2</v>
      </c>
      <c r="E12" s="16"/>
      <c r="F12" s="35">
        <f>D12*E12</f>
        <v>0</v>
      </c>
    </row>
    <row r="13" spans="1:6" x14ac:dyDescent="0.2">
      <c r="A13" s="13"/>
      <c r="C13" s="13"/>
      <c r="D13" s="13"/>
      <c r="E13" s="16"/>
      <c r="F13" s="13"/>
    </row>
    <row r="14" spans="1:6" ht="57" x14ac:dyDescent="0.2">
      <c r="A14" s="8" t="s">
        <v>146</v>
      </c>
      <c r="B14" s="5" t="s">
        <v>222</v>
      </c>
      <c r="C14" s="17" t="s">
        <v>14</v>
      </c>
      <c r="D14" s="18">
        <v>2</v>
      </c>
      <c r="E14" s="16"/>
      <c r="F14" s="35">
        <f>D14*E14</f>
        <v>0</v>
      </c>
    </row>
    <row r="15" spans="1:6" x14ac:dyDescent="0.2">
      <c r="A15" s="12"/>
      <c r="B15" s="8"/>
      <c r="C15" s="17"/>
      <c r="D15" s="18"/>
      <c r="E15" s="16"/>
      <c r="F15" s="16"/>
    </row>
    <row r="16" spans="1:6" ht="185.25" x14ac:dyDescent="0.2">
      <c r="A16" s="8" t="s">
        <v>145</v>
      </c>
      <c r="B16" s="5" t="s">
        <v>223</v>
      </c>
      <c r="C16" s="17" t="s">
        <v>14</v>
      </c>
      <c r="D16" s="18">
        <v>1</v>
      </c>
      <c r="E16" s="16"/>
      <c r="F16" s="35">
        <f>D16*E16</f>
        <v>0</v>
      </c>
    </row>
    <row r="17" spans="1:6" x14ac:dyDescent="0.2">
      <c r="A17" s="8"/>
      <c r="B17" s="5"/>
      <c r="C17" s="17"/>
      <c r="D17" s="18"/>
      <c r="E17" s="16"/>
      <c r="F17" s="35"/>
    </row>
    <row r="18" spans="1:6" ht="28.5" x14ac:dyDescent="0.2">
      <c r="A18" s="8" t="s">
        <v>144</v>
      </c>
      <c r="B18" s="5" t="s">
        <v>120</v>
      </c>
      <c r="C18" s="17"/>
      <c r="D18" s="18"/>
      <c r="E18" s="16"/>
      <c r="F18" s="16"/>
    </row>
    <row r="19" spans="1:6" x14ac:dyDescent="0.2">
      <c r="A19" s="12" t="s">
        <v>2</v>
      </c>
      <c r="B19" s="8" t="s">
        <v>207</v>
      </c>
      <c r="C19" s="17" t="s">
        <v>13</v>
      </c>
      <c r="D19" s="18">
        <v>80</v>
      </c>
      <c r="E19" s="16"/>
      <c r="F19" s="35">
        <f>D19*E19</f>
        <v>0</v>
      </c>
    </row>
    <row r="20" spans="1:6" ht="16.5" x14ac:dyDescent="0.2">
      <c r="A20" s="12" t="s">
        <v>2</v>
      </c>
      <c r="B20" s="8" t="s">
        <v>401</v>
      </c>
      <c r="C20" s="17" t="s">
        <v>13</v>
      </c>
      <c r="D20" s="18">
        <v>60</v>
      </c>
      <c r="E20" s="16"/>
      <c r="F20" s="35">
        <f>D20*E20</f>
        <v>0</v>
      </c>
    </row>
    <row r="21" spans="1:6" x14ac:dyDescent="0.2">
      <c r="A21" s="12"/>
      <c r="C21" s="17"/>
      <c r="D21" s="18"/>
      <c r="E21" s="16"/>
      <c r="F21" s="35"/>
    </row>
    <row r="22" spans="1:6" ht="42.75" x14ac:dyDescent="0.2">
      <c r="A22" s="8" t="s">
        <v>143</v>
      </c>
      <c r="B22" s="5" t="s">
        <v>256</v>
      </c>
      <c r="C22" s="17"/>
      <c r="D22" s="18"/>
      <c r="E22" s="40"/>
      <c r="F22" s="40"/>
    </row>
    <row r="23" spans="1:6" x14ac:dyDescent="0.2">
      <c r="A23" s="12" t="s">
        <v>2</v>
      </c>
      <c r="B23" s="1" t="s">
        <v>157</v>
      </c>
      <c r="C23" s="17" t="s">
        <v>13</v>
      </c>
      <c r="D23" s="18">
        <v>25</v>
      </c>
      <c r="E23" s="40"/>
      <c r="F23" s="35">
        <f>D23*E23</f>
        <v>0</v>
      </c>
    </row>
    <row r="24" spans="1:6" x14ac:dyDescent="0.2">
      <c r="A24" s="12"/>
      <c r="C24" s="17"/>
      <c r="D24" s="18"/>
      <c r="E24" s="40"/>
      <c r="F24" s="40"/>
    </row>
    <row r="25" spans="1:6" ht="28.5" x14ac:dyDescent="0.2">
      <c r="A25" s="8" t="s">
        <v>142</v>
      </c>
      <c r="B25" s="5" t="s">
        <v>208</v>
      </c>
      <c r="C25" s="17" t="s">
        <v>7</v>
      </c>
      <c r="D25" s="18">
        <v>1</v>
      </c>
      <c r="E25" s="16"/>
      <c r="F25" s="35">
        <f>D25*E25</f>
        <v>0</v>
      </c>
    </row>
    <row r="26" spans="1:6" x14ac:dyDescent="0.2">
      <c r="A26" s="12"/>
      <c r="C26" s="17"/>
      <c r="D26" s="18"/>
      <c r="E26" s="16"/>
      <c r="F26" s="16"/>
    </row>
    <row r="27" spans="1:6" ht="42.75" x14ac:dyDescent="0.2">
      <c r="A27" s="8" t="s">
        <v>141</v>
      </c>
      <c r="B27" s="5" t="s">
        <v>219</v>
      </c>
      <c r="C27" s="17" t="s">
        <v>14</v>
      </c>
      <c r="D27" s="18">
        <v>1</v>
      </c>
      <c r="E27" s="16"/>
      <c r="F27" s="35">
        <f>D27*E27</f>
        <v>0</v>
      </c>
    </row>
    <row r="28" spans="1:6" x14ac:dyDescent="0.2">
      <c r="A28" s="8"/>
      <c r="B28" s="5"/>
      <c r="C28" s="17"/>
      <c r="D28" s="18"/>
      <c r="E28" s="16"/>
      <c r="F28" s="16"/>
    </row>
    <row r="29" spans="1:6" ht="15" x14ac:dyDescent="0.25">
      <c r="A29" s="14"/>
      <c r="B29" s="7" t="s">
        <v>15</v>
      </c>
      <c r="C29" s="14"/>
      <c r="D29" s="14"/>
      <c r="E29" s="14"/>
      <c r="F29" s="36">
        <f>SUM(F4:F28)</f>
        <v>0</v>
      </c>
    </row>
  </sheetData>
  <pageMargins left="0.98425196850393704" right="0.59055118110236227" top="0.98425196850393704" bottom="0.59055118110236227" header="0.27559055118110237" footer="0.19685039370078741"/>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view="pageLayout" topLeftCell="A13" zoomScaleNormal="100" zoomScaleSheetLayoutView="115" workbookViewId="0">
      <selection activeCell="F28" sqref="F28"/>
    </sheetView>
  </sheetViews>
  <sheetFormatPr defaultColWidth="9.140625" defaultRowHeight="14.25" x14ac:dyDescent="0.2"/>
  <cols>
    <col min="1" max="1" width="4.85546875" style="1" customWidth="1"/>
    <col min="2" max="2" width="44.140625" style="1" customWidth="1"/>
    <col min="3" max="3" width="5.42578125" style="1" customWidth="1"/>
    <col min="4" max="4" width="6.85546875" style="1" customWidth="1"/>
    <col min="5" max="5" width="8.7109375" style="1" bestFit="1" customWidth="1"/>
    <col min="6" max="6" width="11.140625" style="1" bestFit="1" customWidth="1"/>
    <col min="7" max="16384" width="9.140625" style="1"/>
  </cols>
  <sheetData>
    <row r="1" spans="1:6" ht="15" x14ac:dyDescent="0.2">
      <c r="A1" s="4">
        <v>7</v>
      </c>
      <c r="B1" s="4" t="s">
        <v>285</v>
      </c>
      <c r="C1" s="13"/>
      <c r="D1" s="13"/>
      <c r="E1" s="13"/>
      <c r="F1" s="13"/>
    </row>
    <row r="2" spans="1:6" ht="15" x14ac:dyDescent="0.2">
      <c r="A2" s="3"/>
      <c r="B2" s="4"/>
      <c r="C2" s="13"/>
      <c r="D2" s="13"/>
      <c r="E2" s="13"/>
      <c r="F2" s="13"/>
    </row>
    <row r="3" spans="1:6" x14ac:dyDescent="0.2">
      <c r="A3" s="10" t="s">
        <v>8</v>
      </c>
      <c r="B3" s="10" t="s">
        <v>9</v>
      </c>
      <c r="C3" s="10" t="s">
        <v>3</v>
      </c>
      <c r="D3" s="10" t="s">
        <v>4</v>
      </c>
      <c r="E3" s="10" t="s">
        <v>5</v>
      </c>
      <c r="F3" s="10" t="s">
        <v>6</v>
      </c>
    </row>
    <row r="4" spans="1:6" x14ac:dyDescent="0.2">
      <c r="A4" s="11"/>
      <c r="B4" s="24"/>
      <c r="C4" s="15"/>
      <c r="D4" s="15"/>
      <c r="E4" s="15"/>
      <c r="F4" s="15"/>
    </row>
    <row r="5" spans="1:6" ht="85.5" x14ac:dyDescent="0.2">
      <c r="A5" s="8" t="s">
        <v>359</v>
      </c>
      <c r="B5" s="5" t="s">
        <v>388</v>
      </c>
      <c r="C5" s="17" t="s">
        <v>14</v>
      </c>
      <c r="D5" s="18">
        <v>1</v>
      </c>
      <c r="E5" s="16"/>
      <c r="F5" s="35">
        <f>D5*E5</f>
        <v>0</v>
      </c>
    </row>
    <row r="6" spans="1:6" x14ac:dyDescent="0.2">
      <c r="A6" s="11"/>
      <c r="B6" s="24"/>
      <c r="C6" s="15"/>
      <c r="D6" s="15"/>
      <c r="E6" s="15"/>
      <c r="F6" s="15"/>
    </row>
    <row r="7" spans="1:6" ht="85.5" x14ac:dyDescent="0.2">
      <c r="A7" s="8" t="s">
        <v>360</v>
      </c>
      <c r="B7" s="5" t="s">
        <v>395</v>
      </c>
      <c r="C7" s="17" t="s">
        <v>14</v>
      </c>
      <c r="D7" s="18">
        <v>1</v>
      </c>
      <c r="E7" s="16"/>
      <c r="F7" s="35">
        <f>D7*E7</f>
        <v>0</v>
      </c>
    </row>
    <row r="8" spans="1:6" x14ac:dyDescent="0.2">
      <c r="A8" s="8"/>
      <c r="B8" s="5"/>
      <c r="C8" s="17"/>
      <c r="D8" s="18"/>
      <c r="E8" s="16"/>
      <c r="F8" s="35"/>
    </row>
    <row r="9" spans="1:6" ht="99.75" x14ac:dyDescent="0.2">
      <c r="A9" s="8" t="s">
        <v>361</v>
      </c>
      <c r="B9" s="5" t="s">
        <v>389</v>
      </c>
      <c r="C9" s="17" t="s">
        <v>14</v>
      </c>
      <c r="D9" s="18">
        <v>1</v>
      </c>
      <c r="E9" s="16"/>
      <c r="F9" s="35">
        <f>D9*E9</f>
        <v>0</v>
      </c>
    </row>
    <row r="10" spans="1:6" x14ac:dyDescent="0.2">
      <c r="A10" s="13"/>
      <c r="C10" s="13"/>
      <c r="D10" s="13"/>
      <c r="E10" s="16"/>
      <c r="F10" s="13"/>
    </row>
    <row r="11" spans="1:6" x14ac:dyDescent="0.2">
      <c r="A11" s="8" t="s">
        <v>362</v>
      </c>
      <c r="B11" s="5" t="s">
        <v>348</v>
      </c>
      <c r="C11" s="17"/>
      <c r="D11" s="18"/>
      <c r="E11" s="40"/>
      <c r="F11" s="40"/>
    </row>
    <row r="12" spans="1:6" ht="28.5" x14ac:dyDescent="0.2">
      <c r="A12" s="12" t="s">
        <v>2</v>
      </c>
      <c r="B12" s="41" t="s">
        <v>350</v>
      </c>
      <c r="C12" s="17"/>
      <c r="D12" s="18"/>
      <c r="E12" s="40"/>
      <c r="F12" s="35"/>
    </row>
    <row r="13" spans="1:6" x14ac:dyDescent="0.2">
      <c r="A13" s="12" t="s">
        <v>2</v>
      </c>
      <c r="B13" s="1" t="s">
        <v>351</v>
      </c>
      <c r="C13" s="17"/>
      <c r="D13" s="18"/>
      <c r="E13" s="40"/>
      <c r="F13" s="35"/>
    </row>
    <row r="14" spans="1:6" x14ac:dyDescent="0.2">
      <c r="A14" s="12" t="s">
        <v>2</v>
      </c>
      <c r="B14" s="1" t="s">
        <v>352</v>
      </c>
      <c r="C14" s="17" t="s">
        <v>7</v>
      </c>
      <c r="D14" s="18">
        <v>1</v>
      </c>
      <c r="E14" s="16"/>
      <c r="F14" s="35">
        <f>D14*E14</f>
        <v>0</v>
      </c>
    </row>
    <row r="15" spans="1:6" x14ac:dyDescent="0.2">
      <c r="A15" s="8"/>
      <c r="B15" s="5"/>
      <c r="C15" s="17"/>
      <c r="D15" s="18"/>
      <c r="E15" s="16"/>
      <c r="F15" s="35"/>
    </row>
    <row r="16" spans="1:6" x14ac:dyDescent="0.2">
      <c r="A16" s="8" t="s">
        <v>390</v>
      </c>
      <c r="B16" s="5" t="s">
        <v>347</v>
      </c>
      <c r="C16" s="17"/>
      <c r="D16" s="18"/>
      <c r="E16" s="40"/>
      <c r="F16" s="40"/>
    </row>
    <row r="17" spans="1:6" ht="28.5" x14ac:dyDescent="0.2">
      <c r="A17" s="12" t="s">
        <v>2</v>
      </c>
      <c r="B17" s="6" t="s">
        <v>355</v>
      </c>
      <c r="C17" s="17"/>
      <c r="D17" s="18"/>
      <c r="E17" s="40"/>
      <c r="F17" s="40"/>
    </row>
    <row r="18" spans="1:6" ht="28.5" x14ac:dyDescent="0.2">
      <c r="A18" s="12" t="s">
        <v>2</v>
      </c>
      <c r="B18" s="6" t="s">
        <v>356</v>
      </c>
      <c r="C18" s="17"/>
      <c r="D18" s="18"/>
      <c r="E18" s="40"/>
      <c r="F18" s="40"/>
    </row>
    <row r="19" spans="1:6" ht="28.5" x14ac:dyDescent="0.2">
      <c r="A19" s="12" t="s">
        <v>2</v>
      </c>
      <c r="B19" s="6" t="s">
        <v>357</v>
      </c>
      <c r="C19" s="17"/>
      <c r="D19" s="18"/>
      <c r="E19" s="40"/>
      <c r="F19" s="40"/>
    </row>
    <row r="20" spans="1:6" ht="42.75" x14ac:dyDescent="0.2">
      <c r="A20" s="12" t="s">
        <v>2</v>
      </c>
      <c r="B20" s="6" t="s">
        <v>358</v>
      </c>
      <c r="C20" s="17"/>
      <c r="D20" s="18"/>
      <c r="E20" s="40"/>
      <c r="F20" s="40"/>
    </row>
    <row r="21" spans="1:6" ht="28.5" x14ac:dyDescent="0.2">
      <c r="A21" s="12" t="s">
        <v>2</v>
      </c>
      <c r="B21" s="6" t="s">
        <v>349</v>
      </c>
      <c r="C21" s="17"/>
      <c r="D21" s="18"/>
      <c r="E21" s="40"/>
      <c r="F21" s="40"/>
    </row>
    <row r="22" spans="1:6" x14ac:dyDescent="0.2">
      <c r="A22" s="12" t="s">
        <v>2</v>
      </c>
      <c r="B22" s="6" t="s">
        <v>353</v>
      </c>
      <c r="C22" s="17"/>
      <c r="D22" s="18"/>
      <c r="E22" s="40"/>
      <c r="F22" s="40"/>
    </row>
    <row r="23" spans="1:6" x14ac:dyDescent="0.2">
      <c r="A23" s="12" t="s">
        <v>2</v>
      </c>
      <c r="B23" s="1" t="s">
        <v>354</v>
      </c>
      <c r="C23" s="17"/>
      <c r="D23" s="18"/>
      <c r="E23" s="40"/>
      <c r="F23" s="35"/>
    </row>
    <row r="24" spans="1:6" x14ac:dyDescent="0.2">
      <c r="A24" s="12" t="s">
        <v>2</v>
      </c>
      <c r="B24" s="1" t="s">
        <v>351</v>
      </c>
      <c r="C24" s="17"/>
      <c r="D24" s="18"/>
      <c r="E24" s="40"/>
      <c r="F24" s="35"/>
    </row>
    <row r="25" spans="1:6" x14ac:dyDescent="0.2">
      <c r="A25" s="12" t="s">
        <v>2</v>
      </c>
      <c r="B25" s="1" t="s">
        <v>352</v>
      </c>
      <c r="C25" s="17" t="s">
        <v>7</v>
      </c>
      <c r="D25" s="18">
        <v>1</v>
      </c>
      <c r="E25" s="16"/>
      <c r="F25" s="35">
        <f>D25*E25</f>
        <v>0</v>
      </c>
    </row>
    <row r="26" spans="1:6" x14ac:dyDescent="0.2">
      <c r="A26" s="8"/>
      <c r="B26" s="5"/>
      <c r="C26" s="17"/>
      <c r="D26" s="18"/>
      <c r="E26" s="16"/>
      <c r="F26" s="16"/>
    </row>
    <row r="27" spans="1:6" ht="15" x14ac:dyDescent="0.25">
      <c r="A27" s="14"/>
      <c r="B27" s="7" t="s">
        <v>15</v>
      </c>
      <c r="C27" s="14"/>
      <c r="D27" s="14"/>
      <c r="E27" s="14"/>
      <c r="F27" s="36">
        <f>SUM(F4:F26)</f>
        <v>0</v>
      </c>
    </row>
  </sheetData>
  <pageMargins left="0.98425196850393704" right="0.59055118110236227" top="0.98425196850393704" bottom="0.59055118110236227" header="0.27559055118110237" footer="0.19685039370078741"/>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view="pageLayout" zoomScaleNormal="100" zoomScaleSheetLayoutView="115" workbookViewId="0">
      <selection activeCell="F22" sqref="F22"/>
    </sheetView>
  </sheetViews>
  <sheetFormatPr defaultColWidth="9.140625" defaultRowHeight="14.25" x14ac:dyDescent="0.2"/>
  <cols>
    <col min="1" max="1" width="4.85546875" style="1" customWidth="1"/>
    <col min="2" max="2" width="44.140625" style="1" customWidth="1"/>
    <col min="3" max="3" width="5.42578125" style="1" customWidth="1"/>
    <col min="4" max="4" width="6.85546875" style="1" customWidth="1"/>
    <col min="5" max="5" width="8.7109375" style="1" bestFit="1" customWidth="1"/>
    <col min="6" max="6" width="11.140625" style="1" bestFit="1" customWidth="1"/>
    <col min="7" max="16384" width="9.140625" style="1"/>
  </cols>
  <sheetData>
    <row r="1" spans="1:6" ht="15" x14ac:dyDescent="0.2">
      <c r="A1" s="4">
        <v>8</v>
      </c>
      <c r="B1" s="4" t="s">
        <v>286</v>
      </c>
      <c r="C1" s="13"/>
      <c r="D1" s="13"/>
      <c r="E1" s="13"/>
      <c r="F1" s="13"/>
    </row>
    <row r="2" spans="1:6" ht="15" x14ac:dyDescent="0.2">
      <c r="A2" s="3"/>
      <c r="B2" s="4"/>
      <c r="C2" s="13"/>
      <c r="D2" s="13"/>
      <c r="E2" s="13"/>
      <c r="F2" s="13"/>
    </row>
    <row r="3" spans="1:6" x14ac:dyDescent="0.2">
      <c r="A3" s="10" t="s">
        <v>8</v>
      </c>
      <c r="B3" s="10" t="s">
        <v>9</v>
      </c>
      <c r="C3" s="10" t="s">
        <v>3</v>
      </c>
      <c r="D3" s="10" t="s">
        <v>4</v>
      </c>
      <c r="E3" s="10" t="s">
        <v>5</v>
      </c>
      <c r="F3" s="10" t="s">
        <v>6</v>
      </c>
    </row>
    <row r="4" spans="1:6" x14ac:dyDescent="0.2">
      <c r="A4" s="11"/>
      <c r="B4" s="24"/>
      <c r="C4" s="15"/>
      <c r="D4" s="15"/>
      <c r="E4" s="15"/>
      <c r="F4" s="15"/>
    </row>
    <row r="5" spans="1:6" ht="15" x14ac:dyDescent="0.2">
      <c r="A5" s="12"/>
      <c r="B5" s="4" t="s">
        <v>49</v>
      </c>
      <c r="C5" s="15"/>
      <c r="D5" s="15"/>
      <c r="E5" s="16"/>
      <c r="F5" s="15"/>
    </row>
    <row r="6" spans="1:6" x14ac:dyDescent="0.2">
      <c r="A6" s="11"/>
      <c r="B6" s="24"/>
      <c r="C6" s="15"/>
      <c r="D6" s="15"/>
      <c r="E6" s="16"/>
      <c r="F6" s="15"/>
    </row>
    <row r="7" spans="1:6" ht="57" x14ac:dyDescent="0.2">
      <c r="A7" s="8" t="s">
        <v>364</v>
      </c>
      <c r="B7" s="5" t="s">
        <v>366</v>
      </c>
      <c r="C7" s="17"/>
      <c r="D7" s="18"/>
      <c r="E7" s="16"/>
      <c r="F7" s="16"/>
    </row>
    <row r="8" spans="1:6" ht="16.5" x14ac:dyDescent="0.2">
      <c r="A8" s="12" t="s">
        <v>2</v>
      </c>
      <c r="B8" s="8" t="s">
        <v>50</v>
      </c>
      <c r="C8" s="17" t="s">
        <v>13</v>
      </c>
      <c r="D8" s="18">
        <v>55</v>
      </c>
      <c r="E8" s="16"/>
      <c r="F8" s="35">
        <f>D8*E8</f>
        <v>0</v>
      </c>
    </row>
    <row r="9" spans="1:6" ht="16.5" x14ac:dyDescent="0.2">
      <c r="A9" s="12" t="s">
        <v>2</v>
      </c>
      <c r="B9" s="8" t="s">
        <v>51</v>
      </c>
      <c r="C9" s="17" t="s">
        <v>13</v>
      </c>
      <c r="D9" s="18">
        <v>45</v>
      </c>
      <c r="E9" s="16"/>
      <c r="F9" s="35">
        <f>D9*E9</f>
        <v>0</v>
      </c>
    </row>
    <row r="10" spans="1:6" ht="16.5" x14ac:dyDescent="0.2">
      <c r="A10" s="12" t="s">
        <v>2</v>
      </c>
      <c r="B10" s="8" t="s">
        <v>52</v>
      </c>
      <c r="C10" s="17" t="s">
        <v>13</v>
      </c>
      <c r="D10" s="18">
        <v>15</v>
      </c>
      <c r="E10" s="16"/>
      <c r="F10" s="35">
        <f>D10*E10</f>
        <v>0</v>
      </c>
    </row>
    <row r="11" spans="1:6" ht="16.5" x14ac:dyDescent="0.2">
      <c r="A11" s="12" t="s">
        <v>2</v>
      </c>
      <c r="B11" s="8" t="s">
        <v>53</v>
      </c>
      <c r="C11" s="17" t="s">
        <v>13</v>
      </c>
      <c r="D11" s="18">
        <v>10</v>
      </c>
      <c r="E11" s="16"/>
      <c r="F11" s="35">
        <f>D11*E11</f>
        <v>0</v>
      </c>
    </row>
    <row r="12" spans="1:6" x14ac:dyDescent="0.2">
      <c r="A12" s="12"/>
      <c r="B12" s="8"/>
      <c r="C12" s="17"/>
      <c r="D12" s="18"/>
      <c r="E12" s="16"/>
      <c r="F12" s="35"/>
    </row>
    <row r="13" spans="1:6" ht="42.75" x14ac:dyDescent="0.2">
      <c r="A13" s="8" t="s">
        <v>365</v>
      </c>
      <c r="B13" s="5" t="s">
        <v>363</v>
      </c>
      <c r="C13" s="17" t="s">
        <v>14</v>
      </c>
      <c r="D13" s="18">
        <v>5</v>
      </c>
      <c r="E13" s="16"/>
      <c r="F13" s="35">
        <f>D13*E13</f>
        <v>0</v>
      </c>
    </row>
    <row r="14" spans="1:6" x14ac:dyDescent="0.2">
      <c r="A14" s="8"/>
      <c r="B14" s="5"/>
      <c r="C14" s="17"/>
      <c r="D14" s="18"/>
      <c r="E14" s="16"/>
      <c r="F14" s="35"/>
    </row>
    <row r="15" spans="1:6" ht="71.25" x14ac:dyDescent="0.2">
      <c r="A15" s="8" t="s">
        <v>146</v>
      </c>
      <c r="B15" s="5" t="s">
        <v>367</v>
      </c>
      <c r="C15" s="17" t="s">
        <v>7</v>
      </c>
      <c r="D15" s="18">
        <v>1</v>
      </c>
      <c r="E15" s="16"/>
      <c r="F15" s="35">
        <f>D15*E15</f>
        <v>0</v>
      </c>
    </row>
    <row r="16" spans="1:6" x14ac:dyDescent="0.2">
      <c r="A16" s="13"/>
      <c r="C16" s="13"/>
      <c r="D16" s="13"/>
      <c r="E16" s="16"/>
      <c r="F16" s="13"/>
    </row>
    <row r="17" spans="1:6" ht="42.75" x14ac:dyDescent="0.2">
      <c r="A17" s="8" t="s">
        <v>41</v>
      </c>
      <c r="B17" s="5" t="s">
        <v>368</v>
      </c>
      <c r="C17" s="17" t="s">
        <v>7</v>
      </c>
      <c r="D17" s="18">
        <v>1</v>
      </c>
      <c r="E17" s="16"/>
      <c r="F17" s="35">
        <f>D17*E17</f>
        <v>0</v>
      </c>
    </row>
    <row r="18" spans="1:6" x14ac:dyDescent="0.2">
      <c r="A18" s="8"/>
      <c r="B18" s="5"/>
      <c r="C18" s="17"/>
      <c r="D18" s="18"/>
      <c r="E18" s="16"/>
      <c r="F18" s="35"/>
    </row>
    <row r="19" spans="1:6" ht="28.5" x14ac:dyDescent="0.2">
      <c r="A19" s="8" t="s">
        <v>44</v>
      </c>
      <c r="B19" s="5" t="s">
        <v>106</v>
      </c>
      <c r="C19" s="17" t="s">
        <v>7</v>
      </c>
      <c r="D19" s="18">
        <v>1</v>
      </c>
      <c r="E19" s="16"/>
      <c r="F19" s="35">
        <f>D19*E19</f>
        <v>0</v>
      </c>
    </row>
    <row r="20" spans="1:6" x14ac:dyDescent="0.2">
      <c r="A20" s="8"/>
      <c r="B20" s="5"/>
      <c r="C20" s="17"/>
      <c r="D20" s="18"/>
      <c r="E20" s="16"/>
      <c r="F20" s="16"/>
    </row>
    <row r="21" spans="1:6" ht="15" x14ac:dyDescent="0.25">
      <c r="A21" s="14"/>
      <c r="B21" s="7" t="s">
        <v>15</v>
      </c>
      <c r="C21" s="14"/>
      <c r="D21" s="14"/>
      <c r="E21" s="14"/>
      <c r="F21" s="36">
        <f>SUM(F4:F20)</f>
        <v>0</v>
      </c>
    </row>
  </sheetData>
  <pageMargins left="0.98425196850393704" right="0.59055118110236227" top="0.98425196850393704" bottom="0.59055118110236227" header="0.27559055118110237"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SPLOŠNO</vt:lpstr>
      <vt:lpstr>REKAPITULACIJA</vt:lpstr>
      <vt:lpstr>1</vt:lpstr>
      <vt:lpstr>2</vt:lpstr>
      <vt:lpstr>3</vt:lpstr>
      <vt:lpstr>4</vt:lpstr>
      <vt:lpstr>5</vt:lpstr>
      <vt:lpstr>6</vt:lpstr>
      <vt:lpstr>7</vt:lpstr>
      <vt:lpstr>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Kovačević Zimerman</dc:creator>
  <cp:lastModifiedBy>Ana Kovačević Zimerman</cp:lastModifiedBy>
  <cp:lastPrinted>2021-05-25T06:49:24Z</cp:lastPrinted>
  <dcterms:created xsi:type="dcterms:W3CDTF">2019-12-02T14:15:04Z</dcterms:created>
  <dcterms:modified xsi:type="dcterms:W3CDTF">2022-05-09T08:46:36Z</dcterms:modified>
</cp:coreProperties>
</file>